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4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</sheets>
  <calcPr calcId="162913"/>
</workbook>
</file>

<file path=xl/calcChain.xml><?xml version="1.0" encoding="utf-8"?>
<calcChain xmlns="http://schemas.openxmlformats.org/spreadsheetml/2006/main">
  <c r="Q10" i="18" l="1"/>
  <c r="R10" i="18"/>
  <c r="P10" i="18"/>
  <c r="P26" i="18" l="1"/>
  <c r="P14" i="18"/>
  <c r="Q128" i="18" l="1"/>
  <c r="R128" i="18"/>
  <c r="P128" i="18"/>
  <c r="P29" i="18" l="1"/>
  <c r="Q126" i="18" l="1"/>
  <c r="Q130" i="18" s="1"/>
  <c r="P63" i="18" l="1"/>
  <c r="Q63" i="18"/>
  <c r="Q29" i="18" s="1"/>
  <c r="Q28" i="18" s="1"/>
  <c r="Q9" i="18" s="1"/>
  <c r="T10" i="18" s="1"/>
  <c r="R63" i="18"/>
  <c r="P80" i="18"/>
  <c r="Q80" i="18"/>
  <c r="R80" i="18"/>
  <c r="R94" i="18" s="1"/>
  <c r="P84" i="18"/>
  <c r="Q84" i="18"/>
  <c r="R84" i="18"/>
  <c r="P88" i="18"/>
  <c r="Q88" i="18"/>
  <c r="R88" i="18"/>
  <c r="P91" i="18"/>
  <c r="Q91" i="18"/>
  <c r="R91" i="18"/>
  <c r="Q94" i="18" l="1"/>
  <c r="P94" i="18"/>
  <c r="R126" i="18"/>
  <c r="R130" i="18" s="1"/>
  <c r="R92" i="18" l="1"/>
  <c r="R95" i="18"/>
  <c r="R97" i="18" s="1"/>
  <c r="Q95" i="18"/>
  <c r="Q97" i="18" s="1"/>
  <c r="Q92" i="18"/>
  <c r="P126" i="18"/>
  <c r="P130" i="18" s="1"/>
  <c r="R29" i="18" l="1"/>
  <c r="R28" i="18" s="1"/>
  <c r="R9" i="18" s="1"/>
  <c r="U10" i="18" s="1"/>
  <c r="P95" i="18"/>
  <c r="P97" i="18" s="1"/>
  <c r="P92" i="18"/>
  <c r="K45" i="1"/>
  <c r="J17" i="1" l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  <c r="P28" i="18" l="1"/>
  <c r="P9" i="18" l="1"/>
  <c r="S10" i="18" s="1"/>
</calcChain>
</file>

<file path=xl/sharedStrings.xml><?xml version="1.0" encoding="utf-8"?>
<sst xmlns="http://schemas.openxmlformats.org/spreadsheetml/2006/main" count="704" uniqueCount="190">
  <si>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</si>
  <si>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</si>
  <si>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</si>
  <si>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</si>
  <si>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</si>
  <si>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</si>
  <si>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</si>
  <si>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</si>
  <si>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</si>
  <si>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</si>
  <si>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</si>
  <si>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</si>
  <si>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</si>
  <si>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</si>
  <si>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</si>
  <si>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</si>
  <si>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</si>
  <si>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</si>
  <si>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</si>
  <si>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</si>
  <si>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</si>
  <si>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</si>
  <si>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</si>
  <si>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</si>
  <si>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</si>
  <si>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</si>
  <si>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</si>
  <si>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</si>
  <si>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</si>
  <si>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</si>
  <si>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</si>
  <si>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</si>
  <si>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</si>
  <si>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</si>
  <si>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</si>
  <si>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</si>
  <si>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</si>
  <si>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</si>
  <si>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</si>
  <si>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</si>
  <si>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</si>
  <si>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</si>
  <si>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</si>
  <si>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</si>
  <si>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</si>
  <si>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</si>
  <si>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</si>
  <si>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</si>
  <si>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</si>
  <si>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</si>
  <si>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</si>
  <si>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</si>
  <si>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</si>
  <si>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</si>
  <si>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</si>
  <si>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</si>
  <si>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</si>
  <si>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</si>
  <si>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</si>
  <si>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</si>
  <si>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</si>
  <si>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</si>
  <si>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</si>
  <si>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</si>
  <si>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</si>
  <si>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</si>
  <si>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</si>
  <si>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</si>
  <si>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</si>
  <si>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</si>
  <si>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</si>
  <si>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</si>
  <si>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</si>
  <si>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</si>
  <si>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</si>
  <si>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</si>
  <si>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</si>
  <si>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</si>
  <si>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</si>
  <si>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</si>
  <si>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</si>
  <si>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</si>
  <si>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</si>
  <si>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</si>
  <si>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</si>
  <si>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</si>
  <si>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</si>
  <si>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</si>
  <si>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</si>
  <si>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</si>
  <si>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</si>
  <si>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</si>
  <si>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</si>
  <si>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</si>
  <si>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</si>
  <si>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</si>
  <si>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</si>
  <si>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</si>
  <si>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</si>
  <si>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</si>
  <si>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</si>
  <si>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</si>
  <si>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</si>
  <si>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</si>
  <si>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</si>
  <si>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</si>
  <si>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</si>
  <si>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</si>
  <si>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</si>
  <si>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</si>
  <si>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</si>
  <si>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</si>
  <si>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</si>
  <si>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</si>
  <si>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</si>
  <si>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</si>
  <si>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</si>
  <si>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</si>
  <si>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</si>
  <si>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</si>
  <si>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</si>
  <si>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</si>
  <si>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</si>
  <si>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</si>
  <si>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</si>
  <si>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</si>
  <si>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2. 02. 20000. 00. 0000. 150</t>
  </si>
  <si>
    <t>2. 02. 30000. 00. 0000. 150</t>
  </si>
  <si>
    <t>2. 02. 40000. 00. 0000. 150</t>
  </si>
  <si>
    <t>2 .00. 00000. 00. 0000. 000</t>
  </si>
  <si>
    <t>(тыс.руб.)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</si>
  <si>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</si>
  <si>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</si>
  <si>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</si>
  <si>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</si>
  <si>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</si>
  <si>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</si>
  <si>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</si>
  <si>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</si>
  <si>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</si>
  <si>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</si>
  <si>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</si>
  <si>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</si>
  <si>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</si>
  <si>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</si>
  <si>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</si>
  <si>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</si>
  <si>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</si>
  <si>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</si>
  <si>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</si>
  <si>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</si>
  <si>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</si>
  <si>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</si>
  <si>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</si>
  <si>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</si>
  <si>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</si>
  <si>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</si>
  <si>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</si>
  <si>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</si>
  <si>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</si>
  <si>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</si>
  <si>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</si>
  <si>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2024 год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</si>
  <si>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</si>
  <si>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</si>
  <si>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</si>
  <si>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</si>
  <si>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</si>
  <si>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</si>
  <si>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1.14.06013.00.0000.430</t>
  </si>
  <si>
    <t>2025 год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</si>
  <si>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</si>
  <si>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</si>
  <si>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</si>
  <si>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</si>
  <si>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 xml:space="preserve">ПРОГНОЗ ПОСТУПЛЕНИЯ ДОХОДОВ В МЕСТНЫЙ БЮДЖЕТ НА 2024 ГОД                                                                                                            И НА ПЛАНОВЫЙ ПЕРИОД 2025 И 2026 ГОДОВ 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</si>
  <si>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</si>
  <si>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</si>
  <si>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</si>
  <si>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</si>
  <si>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</si>
  <si>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</si>
  <si>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</si>
  <si>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</si>
  <si>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</si>
  <si>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</si>
  <si>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</si>
  <si>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</si>
  <si>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 xml:space="preserve"> к решению Совета местного самоуправления
Зольского муниципального района КБР от 28.12.2023 №2/16-7            
</t>
  </si>
  <si>
    <t>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</si>
</sst>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5" fillId="0" borderId="0" xfId="0" applyFont="1" applyBorder="1"/>
    <xf numFmtId="4" fontId="13" fillId="0" borderId="0" xfId="0" applyNumberFormat="1" applyFont="1"/>
    <xf numFmtId="4" fontId="13" fillId="0" borderId="0" xfId="0" applyNumberFormat="1" applyFont="1" applyBorder="1"/>
    <xf numFmtId="0" fontId="13" fillId="0" borderId="0" xfId="0" applyFont="1" applyBorder="1"/>
    <xf numFmtId="4" fontId="19" fillId="16" borderId="0" xfId="0" applyNumberFormat="1" applyFont="1" applyFill="1" applyBorder="1" applyAlignment="1">
      <alignment vertical="center" wrapText="1"/>
    </xf>
    <xf numFmtId="0" fontId="16" fillId="0" borderId="0" xfId="0" applyFont="1" applyBorder="1"/>
    <xf numFmtId="165" fontId="16" fillId="0" borderId="0" xfId="0" applyNumberFormat="1" applyFont="1" applyFill="1" applyBorder="1" applyAlignment="1">
      <alignment vertical="center" wrapText="1"/>
    </xf>
    <xf numFmtId="165" fontId="20" fillId="0" borderId="0" xfId="0" applyNumberFormat="1" applyFont="1" applyFill="1" applyBorder="1" applyAlignment="1">
      <alignment vertical="center" wrapText="1"/>
    </xf>
    <xf numFmtId="0" fontId="19" fillId="16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right"/>
    </xf>
    <xf numFmtId="49" fontId="16" fillId="0" borderId="13" xfId="0" applyNumberFormat="1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/>
    <xf numFmtId="49" fontId="16" fillId="0" borderId="1" xfId="0" applyNumberFormat="1" applyFont="1" applyFill="1" applyBorder="1" applyAlignment="1" applyProtection="1">
      <alignment horizontal="left" vertical="center" wrapText="1"/>
    </xf>
    <xf numFmtId="0" fontId="20" fillId="0" borderId="0" xfId="0" applyFont="1" applyBorder="1"/>
    <xf numFmtId="0" fontId="20" fillId="0" borderId="0" xfId="0" applyFont="1"/>
    <xf numFmtId="4" fontId="19" fillId="16" borderId="12" xfId="0" applyNumberFormat="1" applyFont="1" applyFill="1" applyBorder="1" applyAlignment="1">
      <alignment vertical="center" wrapText="1"/>
    </xf>
    <xf numFmtId="4" fontId="19" fillId="0" borderId="4" xfId="0" applyNumberFormat="1" applyFont="1" applyFill="1" applyBorder="1" applyAlignment="1">
      <alignment vertical="center" wrapText="1"/>
    </xf>
    <xf numFmtId="4" fontId="19" fillId="0" borderId="0" xfId="0" applyNumberFormat="1" applyFont="1" applyFill="1" applyBorder="1" applyAlignment="1">
      <alignment vertical="center" wrapText="1"/>
    </xf>
    <xf numFmtId="4" fontId="13" fillId="0" borderId="0" xfId="0" applyNumberFormat="1" applyFont="1" applyFill="1" applyBorder="1"/>
    <xf numFmtId="4" fontId="13" fillId="0" borderId="0" xfId="0" applyNumberFormat="1" applyFont="1" applyFill="1"/>
    <xf numFmtId="4" fontId="16" fillId="0" borderId="1" xfId="0" applyNumberFormat="1" applyFont="1" applyFill="1" applyBorder="1" applyAlignment="1">
      <alignment vertical="center" wrapText="1"/>
    </xf>
    <xf numFmtId="0" fontId="20" fillId="0" borderId="0" xfId="0" applyFont="1" applyFill="1" applyBorder="1"/>
    <xf numFmtId="0" fontId="20" fillId="0" borderId="0" xfId="0" applyFont="1" applyFill="1"/>
    <xf numFmtId="4" fontId="19" fillId="0" borderId="1" xfId="0" applyNumberFormat="1" applyFont="1" applyFill="1" applyBorder="1" applyAlignment="1">
      <alignment vertical="center" wrapText="1"/>
    </xf>
    <xf numFmtId="165" fontId="19" fillId="0" borderId="0" xfId="0" applyNumberFormat="1" applyFont="1" applyFill="1" applyBorder="1" applyAlignment="1">
      <alignment vertical="center" wrapText="1"/>
    </xf>
    <xf numFmtId="4" fontId="16" fillId="0" borderId="11" xfId="0" applyNumberFormat="1" applyFont="1" applyFill="1" applyBorder="1" applyAlignment="1">
      <alignment vertical="center" wrapText="1"/>
    </xf>
    <xf numFmtId="4" fontId="16" fillId="0" borderId="2" xfId="0" applyNumberFormat="1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vertical="center" wrapText="1"/>
    </xf>
    <xf numFmtId="4" fontId="16" fillId="0" borderId="4" xfId="0" applyNumberFormat="1" applyFont="1" applyFill="1" applyBorder="1" applyAlignment="1">
      <alignment vertical="center" wrapText="1"/>
    </xf>
    <xf numFmtId="4" fontId="19" fillId="0" borderId="2" xfId="0" applyNumberFormat="1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vertical="center" wrapText="1"/>
    </xf>
    <xf numFmtId="4" fontId="16" fillId="0" borderId="0" xfId="0" applyNumberFormat="1" applyFont="1" applyFill="1"/>
    <xf numFmtId="4" fontId="18" fillId="0" borderId="0" xfId="0" applyNumberFormat="1" applyFont="1" applyFill="1"/>
    <xf numFmtId="4" fontId="17" fillId="0" borderId="0" xfId="0" applyNumberFormat="1" applyFont="1" applyFill="1"/>
    <xf numFmtId="4" fontId="16" fillId="0" borderId="1" xfId="0" applyNumberFormat="1" applyFont="1" applyFill="1" applyBorder="1"/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wrapText="1"/>
    </xf>
    <xf numFmtId="0" fontId="19" fillId="16" borderId="0" xfId="0" applyFont="1" applyFill="1" applyBorder="1" applyAlignment="1">
      <alignment horizontal="center" wrapText="1"/>
    </xf>
    <xf numFmtId="0" fontId="21" fillId="0" borderId="0" xfId="0" applyFont="1" applyBorder="1"/>
    <xf numFmtId="0" fontId="22" fillId="16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22" fillId="16" borderId="1" xfId="0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4" fontId="19" fillId="0" borderId="4" xfId="0" applyNumberFormat="1" applyFont="1" applyFill="1" applyBorder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0" xfId="0" applyFont="1" applyFill="1"/>
    <xf numFmtId="0" fontId="16" fillId="0" borderId="1" xfId="0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vertical="center" wrapText="1"/>
    </xf>
    <xf numFmtId="0" fontId="16" fillId="0" borderId="0" xfId="0" applyFont="1" applyFill="1" applyBorder="1"/>
    <xf numFmtId="0" fontId="16" fillId="0" borderId="0" xfId="0" applyFont="1" applyFill="1" applyAlignment="1">
      <alignment wrapText="1"/>
    </xf>
    <xf numFmtId="0" fontId="16" fillId="0" borderId="1" xfId="0" applyFont="1" applyFill="1" applyBorder="1"/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49" fontId="16" fillId="0" borderId="14" xfId="0" applyNumberFormat="1" applyFont="1" applyFill="1" applyBorder="1" applyAlignment="1" applyProtection="1">
      <alignment horizontal="center" vertical="center" wrapText="1"/>
    </xf>
    <xf numFmtId="49" fontId="16" fillId="0" borderId="6" xfId="0" applyNumberFormat="1" applyFont="1" applyFill="1" applyBorder="1" applyAlignment="1" applyProtection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left" vertical="center" wrapText="1"/>
    </xf>
    <xf numFmtId="49" fontId="16" fillId="0" borderId="3" xfId="0" applyNumberFormat="1" applyFont="1" applyFill="1" applyBorder="1" applyAlignment="1" applyProtection="1">
      <alignment horizontal="left" vertical="center" wrapText="1"/>
    </xf>
    <xf numFmtId="49" fontId="16" fillId="0" borderId="4" xfId="0" applyNumberFormat="1" applyFont="1" applyFill="1" applyBorder="1" applyAlignment="1" applyProtection="1">
      <alignment horizontal="left" vertical="center" wrapTex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9" fillId="0" borderId="2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 wrapText="1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right" wrapText="1"/>
    </xf>
    <xf numFmtId="0" fontId="16" fillId="0" borderId="0" xfId="0" applyFont="1" applyBorder="1" applyAlignment="1">
      <alignment horizontal="right"/>
    </xf>
    <xf numFmtId="0" fontId="16" fillId="0" borderId="1" xfId="0" applyFont="1" applyFill="1" applyBorder="1" applyAlignment="1">
      <alignment wrapText="1"/>
    </xf>
    <xf numFmtId="0" fontId="16" fillId="0" borderId="2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9" fillId="16" borderId="0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9" fillId="0" borderId="12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2" xfId="0" applyFont="1" applyFill="1" applyBorder="1" applyAlignment="1"/>
    <xf numFmtId="0" fontId="19" fillId="0" borderId="3" xfId="0" applyFont="1" applyFill="1" applyBorder="1" applyAlignment="1"/>
    <xf numFmtId="0" fontId="19" fillId="0" borderId="4" xfId="0" applyFont="1" applyFill="1" applyBorder="1" applyAlignment="1"/>
    <xf numFmtId="0" fontId="16" fillId="0" borderId="7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47" t="s">
        <v>95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 t="shared" ref="L3:L6" si="0"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 t="shared" si="0"/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1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 t="shared" ref="G5" si="2"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 t="shared" si="0"/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1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 t="shared" ref="H6" si="3"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 t="shared" si="0"/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1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 t="shared" ref="K7:N7" si="4">K3+K4+K5+K6</f>
        <v>94190.319999999992</v>
      </c>
      <c r="L7" s="29">
        <f>L3+L4+L5+L6</f>
        <v>4585.7999999999965</v>
      </c>
      <c r="M7" s="29">
        <f t="shared" si="4"/>
        <v>103714.92600000001</v>
      </c>
      <c r="N7" s="29">
        <f t="shared" si="4"/>
        <v>108900.67229999999</v>
      </c>
      <c r="O7" s="66">
        <f t="shared" si="1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 t="shared" ref="D8" si="5">B8/C8*100</f>
        <v>79.969609688612692</v>
      </c>
      <c r="E8" s="26">
        <v>106.839</v>
      </c>
      <c r="F8" s="26">
        <v>77.64</v>
      </c>
      <c r="G8" s="26">
        <f t="shared" ref="G8:G9" si="6">F8+E8</f>
        <v>184.47899999999998</v>
      </c>
      <c r="H8" s="27">
        <f t="shared" ref="H8:H9" si="7"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9" si="8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1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 t="shared" si="6"/>
        <v>2.0500000000000003</v>
      </c>
      <c r="H9" s="27">
        <f t="shared" si="7"/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8"/>
        <v>47.51</v>
      </c>
      <c r="M9" s="27">
        <f t="shared" ref="M9" si="9">J9*105%</f>
        <v>54.936</v>
      </c>
      <c r="N9" s="27">
        <f t="shared" ref="N9" si="10"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>J10-K10</f>
        <v>10900</v>
      </c>
      <c r="M10" s="27">
        <f>J10</f>
        <v>27900</v>
      </c>
      <c r="N10" s="27">
        <f>M10</f>
        <v>27900</v>
      </c>
      <c r="O10" s="66">
        <f t="shared" si="1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>J11-K11</f>
        <v>-2300</v>
      </c>
      <c r="M11" s="27">
        <f>J11</f>
        <v>20700</v>
      </c>
      <c r="N11" s="27">
        <f>M11</f>
        <v>20700</v>
      </c>
      <c r="O11" s="66">
        <f t="shared" si="1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>J12-K12</f>
        <v>0</v>
      </c>
      <c r="M12" s="27">
        <v>1100</v>
      </c>
      <c r="N12" s="27">
        <v>1100</v>
      </c>
      <c r="O12" s="66">
        <f t="shared" si="1"/>
        <v>1</v>
      </c>
    </row>
    <row r="13" spans="1:17" x14ac:dyDescent="0.25">
      <c r="A13" s="148" t="s">
        <v>94</v>
      </c>
      <c r="B13" s="149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>J13-K13</f>
        <v>100</v>
      </c>
      <c r="M13" s="27">
        <v>100</v>
      </c>
      <c r="N13" s="27">
        <v>100</v>
      </c>
      <c r="O13" s="66">
        <f t="shared" si="1"/>
        <v>1.2</v>
      </c>
    </row>
    <row r="14" spans="1:17" x14ac:dyDescent="0.25">
      <c r="A14" s="148" t="s">
        <v>11</v>
      </c>
      <c r="B14" s="149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11">J14-K14</f>
        <v>0</v>
      </c>
      <c r="M14" s="27">
        <f t="shared" ref="M14" si="12">J14*105%</f>
        <v>948.78000000000009</v>
      </c>
      <c r="N14" s="27">
        <f>M14*105%</f>
        <v>996.21900000000016</v>
      </c>
      <c r="O14" s="66">
        <f t="shared" si="1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1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11"/>
        <v>-10</v>
      </c>
      <c r="M16" s="27">
        <f>J16*107.5%</f>
        <v>0</v>
      </c>
      <c r="N16" s="27">
        <f>M16*105.4%</f>
        <v>0</v>
      </c>
      <c r="O16" s="66">
        <f t="shared" si="1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11"/>
        <v>-1049.2</v>
      </c>
      <c r="M17" s="27">
        <v>1000</v>
      </c>
      <c r="N17" s="27">
        <v>1000</v>
      </c>
      <c r="O17" s="66">
        <f t="shared" si="1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11"/>
        <v>-275</v>
      </c>
      <c r="M18" s="27">
        <v>1000</v>
      </c>
      <c r="N18" s="27">
        <v>1000</v>
      </c>
      <c r="O18" s="66">
        <f t="shared" si="1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11"/>
        <v>0</v>
      </c>
      <c r="M19" s="27">
        <f t="shared" ref="M19" si="13">J19*107.5%</f>
        <v>75.25</v>
      </c>
      <c r="N19" s="27">
        <f t="shared" ref="N19" si="14">M19*105.4%</f>
        <v>79.313500000000005</v>
      </c>
      <c r="O19" s="66">
        <f t="shared" si="1"/>
        <v>1</v>
      </c>
    </row>
    <row r="20" spans="1:19" x14ac:dyDescent="0.25">
      <c r="A20" s="156" t="s">
        <v>68</v>
      </c>
      <c r="B20" s="157"/>
      <c r="C20" s="158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1"/>
        <v>1.062670030832797</v>
      </c>
      <c r="P20" s="18"/>
      <c r="Q20" s="18"/>
      <c r="R20" s="18"/>
      <c r="S20" s="18"/>
    </row>
    <row r="21" spans="1:19" x14ac:dyDescent="0.25">
      <c r="A21" s="159" t="s">
        <v>61</v>
      </c>
      <c r="B21" s="160"/>
      <c r="C21" s="161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1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1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1"/>
        <v>1</v>
      </c>
    </row>
    <row r="25" spans="1:19" x14ac:dyDescent="0.25">
      <c r="A25" s="150" t="s">
        <v>69</v>
      </c>
      <c r="B25" s="151"/>
      <c r="C25" s="152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 t="shared" ref="K25:N25" si="15">K24+K23+K22+K21</f>
        <v>280154.78999999998</v>
      </c>
      <c r="L25" s="90">
        <f t="shared" si="15"/>
        <v>13883.009999999995</v>
      </c>
      <c r="M25" s="90">
        <f t="shared" si="15"/>
        <v>289565.71999999997</v>
      </c>
      <c r="N25" s="90">
        <f t="shared" si="15"/>
        <v>294868.99699999997</v>
      </c>
      <c r="O25" s="66">
        <f t="shared" si="1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1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1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1"/>
        <v>1</v>
      </c>
    </row>
    <row r="29" spans="1:19" x14ac:dyDescent="0.25">
      <c r="A29" s="153" t="s">
        <v>56</v>
      </c>
      <c r="B29" s="154"/>
      <c r="C29" s="155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16">J29-K29</f>
        <v>-6</v>
      </c>
      <c r="M29" s="68">
        <v>12</v>
      </c>
      <c r="N29" s="68">
        <v>12</v>
      </c>
      <c r="O29" s="66">
        <f t="shared" si="1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16"/>
        <v>867.5</v>
      </c>
      <c r="M30" s="68">
        <v>3700.9</v>
      </c>
      <c r="N30" s="68">
        <v>4204.3999999999996</v>
      </c>
      <c r="O30" s="66">
        <f t="shared" si="1"/>
        <v>1.3707264957264957</v>
      </c>
      <c r="P30" s="18"/>
    </row>
    <row r="31" spans="1:19" x14ac:dyDescent="0.25">
      <c r="A31" s="153" t="s">
        <v>22</v>
      </c>
      <c r="B31" s="155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16"/>
        <v>2.7000000000000455</v>
      </c>
      <c r="M31" s="68">
        <v>2225.1</v>
      </c>
      <c r="N31" s="68">
        <v>2225.1</v>
      </c>
      <c r="O31" s="66">
        <f t="shared" si="1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1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16"/>
        <v>-1149.1000000000058</v>
      </c>
      <c r="M33" s="68">
        <v>132183.5</v>
      </c>
      <c r="N33" s="68">
        <v>132183.5</v>
      </c>
      <c r="O33" s="66">
        <f t="shared" si="1"/>
        <v>0.9913817025993642</v>
      </c>
    </row>
    <row r="34" spans="1:19" x14ac:dyDescent="0.25">
      <c r="A34" s="153" t="s">
        <v>87</v>
      </c>
      <c r="B34" s="154"/>
      <c r="C34" s="155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16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16"/>
        <v>4.9999999999954525E-2</v>
      </c>
      <c r="M35" s="68">
        <v>864.9</v>
      </c>
      <c r="N35" s="68">
        <v>864.9</v>
      </c>
      <c r="O35" s="66">
        <f t="shared" si="1"/>
        <v>1.0000578134936693</v>
      </c>
    </row>
    <row r="36" spans="1:19" ht="15" customHeight="1" x14ac:dyDescent="0.25">
      <c r="A36" s="162" t="s">
        <v>88</v>
      </c>
      <c r="B36" s="163"/>
      <c r="C36" s="163"/>
      <c r="D36" s="164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16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65"/>
      <c r="B37" s="166"/>
      <c r="C37" s="166"/>
      <c r="D37" s="167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1"/>
        <v>0.22816421893059916</v>
      </c>
    </row>
    <row r="38" spans="1:19" ht="24" customHeight="1" x14ac:dyDescent="0.25">
      <c r="A38" s="168" t="s">
        <v>91</v>
      </c>
      <c r="B38" s="169"/>
      <c r="C38" s="169"/>
      <c r="D38" s="170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71" t="s">
        <v>20</v>
      </c>
      <c r="B39" s="172"/>
      <c r="C39" s="172"/>
      <c r="D39" s="173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 t="shared" ref="K39:N39" si="17">K38+K37+K36+K35+K34+K33+K32+K31+K30+K29+K28+K27+K26</f>
        <v>413832.359</v>
      </c>
      <c r="L39" s="36">
        <f t="shared" si="17"/>
        <v>1489.9409999999993</v>
      </c>
      <c r="M39" s="36">
        <f t="shared" si="17"/>
        <v>416130.4</v>
      </c>
      <c r="N39" s="36">
        <f t="shared" si="17"/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1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1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1"/>
        <v>0.99338521400778212</v>
      </c>
    </row>
    <row r="43" spans="1:19" x14ac:dyDescent="0.25">
      <c r="A43" s="156" t="s">
        <v>93</v>
      </c>
      <c r="B43" s="157"/>
      <c r="C43" s="157"/>
      <c r="D43" s="157"/>
      <c r="E43" s="158"/>
      <c r="F43" s="28"/>
      <c r="G43" s="28"/>
      <c r="H43" s="28"/>
      <c r="I43" s="28"/>
      <c r="J43" s="29">
        <f>J42+J41+J40</f>
        <v>7486.2000000000007</v>
      </c>
      <c r="K43" s="29">
        <f t="shared" ref="K43:N43" si="18">K42+K41+K40</f>
        <v>8455.0159999999996</v>
      </c>
      <c r="L43" s="29">
        <f t="shared" si="18"/>
        <v>-968.81599999999958</v>
      </c>
      <c r="M43" s="29">
        <f t="shared" si="18"/>
        <v>7486.2000000000007</v>
      </c>
      <c r="N43" s="29">
        <f t="shared" si="18"/>
        <v>8547.4000000000015</v>
      </c>
      <c r="O43" s="66"/>
    </row>
    <row r="44" spans="1:19" x14ac:dyDescent="0.25">
      <c r="A44" s="150" t="s">
        <v>28</v>
      </c>
      <c r="B44" s="151"/>
      <c r="C44" s="151"/>
      <c r="D44" s="152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 t="shared" ref="K44:N44" si="19">K43+K39</f>
        <v>422287.375</v>
      </c>
      <c r="L44" s="90">
        <f t="shared" si="19"/>
        <v>521.12499999999977</v>
      </c>
      <c r="M44" s="90">
        <f>M43+M39</f>
        <v>423616.60000000003</v>
      </c>
      <c r="N44" s="90">
        <f t="shared" si="19"/>
        <v>425257.6</v>
      </c>
      <c r="O44" s="66">
        <f t="shared" si="1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 t="shared" ref="K45:L45" si="20">K44+K21</f>
        <v>664829.46499999997</v>
      </c>
      <c r="L45" s="37">
        <f t="shared" si="20"/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1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>B2/C2*100</f>
        <v>104.20880729094509</v>
      </c>
      <c r="E2" s="14">
        <v>746.9</v>
      </c>
      <c r="F2" s="14">
        <v>867.67</v>
      </c>
      <c r="G2" s="29">
        <f>F2+E2</f>
        <v>1614.57</v>
      </c>
      <c r="H2" s="7">
        <f>G2*D2/100</f>
        <v>1682.5241398774119</v>
      </c>
      <c r="I2" s="7">
        <f>H2+B2</f>
        <v>8226.3891398774122</v>
      </c>
      <c r="J2" s="50">
        <v>8315.7800000000007</v>
      </c>
      <c r="K2" s="14">
        <v>8104.26</v>
      </c>
      <c r="L2" s="7">
        <f t="shared" ref="L2:L8" si="0">J2-K2</f>
        <v>211.52000000000044</v>
      </c>
      <c r="M2" s="7">
        <f>J2*105%</f>
        <v>8731.5690000000013</v>
      </c>
      <c r="N2" s="7">
        <f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ref="D3:D7" si="1">B3/C3*100</f>
        <v>116.46306127790031</v>
      </c>
      <c r="E3" s="14">
        <v>115.39</v>
      </c>
      <c r="F3" s="14">
        <v>117.5</v>
      </c>
      <c r="G3" s="29">
        <f t="shared" ref="G3:G6" si="2">F3+E3</f>
        <v>232.89</v>
      </c>
      <c r="H3" s="7">
        <f>G3*D3/100</f>
        <v>271.230823410102</v>
      </c>
      <c r="I3" s="7">
        <f t="shared" ref="I3:I7" si="3">H3+B3</f>
        <v>1517.245823410102</v>
      </c>
      <c r="J3" s="50">
        <v>1343.0940000000001</v>
      </c>
      <c r="K3" s="14">
        <v>1343.1</v>
      </c>
      <c r="L3" s="7">
        <f t="shared" si="0"/>
        <v>-5.9999999998581188E-3</v>
      </c>
      <c r="M3" s="7">
        <f>J3*105%</f>
        <v>1410.2487000000001</v>
      </c>
      <c r="N3" s="7">
        <f>M3*105%</f>
        <v>1480.7611350000002</v>
      </c>
      <c r="O3" s="66">
        <f t="shared" ref="O3:O20" si="4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1"/>
        <v>132.20536285031795</v>
      </c>
      <c r="E4" s="14">
        <v>114.74</v>
      </c>
      <c r="F4" s="14">
        <v>99.36</v>
      </c>
      <c r="G4" s="29">
        <f t="shared" si="2"/>
        <v>214.1</v>
      </c>
      <c r="H4" s="7">
        <f>G4*D4/100</f>
        <v>283.05168186253076</v>
      </c>
      <c r="I4" s="7">
        <f>H4+B4</f>
        <v>1461.9136818625309</v>
      </c>
      <c r="J4" s="8">
        <f>I4</f>
        <v>1461.9136818625309</v>
      </c>
      <c r="K4" s="14">
        <v>1000</v>
      </c>
      <c r="L4" s="7">
        <f t="shared" si="0"/>
        <v>461.91368186253089</v>
      </c>
      <c r="M4" s="7">
        <f>J4*105%</f>
        <v>1535.0093659556576</v>
      </c>
      <c r="N4" s="7">
        <f>M4*105%</f>
        <v>1611.7598342534404</v>
      </c>
      <c r="O4" s="66">
        <f t="shared" si="4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1"/>
        <v>274.45776850886341</v>
      </c>
      <c r="E5" s="14">
        <v>348.3</v>
      </c>
      <c r="F5" s="14">
        <v>295.67</v>
      </c>
      <c r="G5" s="29">
        <f>F5+E5</f>
        <v>643.97</v>
      </c>
      <c r="H5" s="7">
        <f>G5</f>
        <v>643.97</v>
      </c>
      <c r="I5" s="7">
        <f>H5+B5</f>
        <v>1275.662</v>
      </c>
      <c r="J5" s="8">
        <v>850</v>
      </c>
      <c r="K5" s="14">
        <v>532.57000000000005</v>
      </c>
      <c r="L5" s="7">
        <f t="shared" si="0"/>
        <v>317.42999999999995</v>
      </c>
      <c r="M5" s="7">
        <f>J5*105%</f>
        <v>892.5</v>
      </c>
      <c r="N5" s="7">
        <f>M5*105%</f>
        <v>937.125</v>
      </c>
      <c r="O5" s="66">
        <f t="shared" si="4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1"/>
        <v>89.619313762967451</v>
      </c>
      <c r="E6" s="14">
        <v>0</v>
      </c>
      <c r="F6" s="14">
        <v>4.79</v>
      </c>
      <c r="G6" s="29">
        <f t="shared" si="2"/>
        <v>4.79</v>
      </c>
      <c r="H6" s="7">
        <f t="shared" ref="H6" si="5">G6*D6/100</f>
        <v>4.2927651292461411</v>
      </c>
      <c r="I6" s="7">
        <f t="shared" si="3"/>
        <v>1364.0507651292462</v>
      </c>
      <c r="J6" s="29">
        <f>K6</f>
        <v>1535.27</v>
      </c>
      <c r="K6" s="14">
        <v>1535.27</v>
      </c>
      <c r="L6" s="7">
        <f t="shared" si="0"/>
        <v>0</v>
      </c>
      <c r="M6" s="7">
        <f t="shared" ref="M6:M7" si="6">J6*105%</f>
        <v>1612.0335</v>
      </c>
      <c r="N6" s="7">
        <f t="shared" ref="N6:N7" si="7">M6*105%</f>
        <v>1692.6351750000001</v>
      </c>
      <c r="O6" s="66">
        <f t="shared" si="4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1"/>
        <v>209.32002561912896</v>
      </c>
      <c r="E7" s="14">
        <v>51.79</v>
      </c>
      <c r="F7" s="14">
        <v>150.4</v>
      </c>
      <c r="G7" s="29">
        <f>F7+E7</f>
        <v>202.19</v>
      </c>
      <c r="H7" s="7">
        <f>G7</f>
        <v>202.19</v>
      </c>
      <c r="I7" s="7">
        <f t="shared" si="3"/>
        <v>398.28100000000001</v>
      </c>
      <c r="J7" s="8">
        <f>I7*105/100</f>
        <v>418.19504999999998</v>
      </c>
      <c r="K7" s="14">
        <v>205.61</v>
      </c>
      <c r="L7" s="7">
        <f t="shared" si="0"/>
        <v>212.58504999999997</v>
      </c>
      <c r="M7" s="7">
        <f t="shared" si="6"/>
        <v>439.10480250000001</v>
      </c>
      <c r="N7" s="7">
        <f t="shared" si="7"/>
        <v>461.06004262500005</v>
      </c>
      <c r="O7" s="66">
        <f t="shared" si="4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 t="shared" ref="H8" si="8">G8*D8/100</f>
        <v>0</v>
      </c>
      <c r="I8" s="7">
        <f t="shared" ref="I8" si="9">H8+B8</f>
        <v>0</v>
      </c>
      <c r="J8" s="8">
        <f t="shared" ref="J8" si="10">I8*105/100</f>
        <v>0</v>
      </c>
      <c r="K8" s="6">
        <v>0</v>
      </c>
      <c r="L8" s="7">
        <f t="shared" si="0"/>
        <v>0</v>
      </c>
      <c r="M8" s="7">
        <f t="shared" ref="M8:M12" si="11">J8*107.5%</f>
        <v>0</v>
      </c>
      <c r="N8" s="7">
        <f t="shared" ref="N8:N12" si="12">M8*105.4%</f>
        <v>0</v>
      </c>
      <c r="O8" s="66" t="e">
        <f t="shared" si="4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13">I8+I7+I6+I5+I4+I3+I2</f>
        <v>14243.542410279291</v>
      </c>
      <c r="J9" s="10">
        <f t="shared" si="13"/>
        <v>13924.252731862533</v>
      </c>
      <c r="K9" s="10">
        <f t="shared" si="13"/>
        <v>12720.810000000001</v>
      </c>
      <c r="L9" s="10">
        <f t="shared" si="13"/>
        <v>1203.4427318625314</v>
      </c>
      <c r="M9" s="10">
        <f t="shared" si="13"/>
        <v>14620.465368455658</v>
      </c>
      <c r="N9" s="10">
        <f t="shared" si="13"/>
        <v>15351.488636878443</v>
      </c>
      <c r="O9" s="66">
        <f t="shared" si="4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 t="shared" ref="L10:L13" si="14">J10-K10</f>
        <v>0</v>
      </c>
      <c r="M10" s="7">
        <f>K10</f>
        <v>4980.7</v>
      </c>
      <c r="N10" s="7">
        <f>M10</f>
        <v>4980.7</v>
      </c>
      <c r="O10" s="66">
        <f t="shared" si="4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 t="shared" si="14"/>
        <v>0</v>
      </c>
      <c r="M11" s="7">
        <f t="shared" si="11"/>
        <v>215</v>
      </c>
      <c r="N11" s="7">
        <f t="shared" si="12"/>
        <v>226.61</v>
      </c>
      <c r="O11" s="66">
        <f t="shared" si="4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4"/>
        <v>0</v>
      </c>
      <c r="M12" s="7">
        <f t="shared" si="11"/>
        <v>0</v>
      </c>
      <c r="N12" s="7">
        <f t="shared" si="12"/>
        <v>0</v>
      </c>
      <c r="O12" s="66" t="e">
        <f t="shared" si="4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 t="shared" si="14"/>
        <v>0</v>
      </c>
      <c r="M13" s="7">
        <f>J13*105.4%</f>
        <v>316.2</v>
      </c>
      <c r="N13" s="7">
        <f>M13*107.5%</f>
        <v>339.91499999999996</v>
      </c>
      <c r="O13" s="66">
        <f t="shared" si="4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 t="shared" ref="K14:N14" si="15">K13+K12+K11+K10</f>
        <v>5480.7</v>
      </c>
      <c r="L14" s="10">
        <f t="shared" si="15"/>
        <v>0</v>
      </c>
      <c r="M14" s="10">
        <f t="shared" si="15"/>
        <v>5511.9</v>
      </c>
      <c r="N14" s="10">
        <f t="shared" si="15"/>
        <v>5547.2249999999995</v>
      </c>
      <c r="O14" s="66">
        <f t="shared" si="4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 t="shared" ref="K15" si="16"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4"/>
        <v>1.0661177414325806</v>
      </c>
    </row>
    <row r="16" spans="1:15" x14ac:dyDescent="0.25">
      <c r="A16" s="177" t="s">
        <v>32</v>
      </c>
      <c r="B16" s="178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4"/>
        <v>0</v>
      </c>
    </row>
    <row r="17" spans="1:15" x14ac:dyDescent="0.25">
      <c r="A17" s="179" t="s">
        <v>33</v>
      </c>
      <c r="B17" s="180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 t="shared" ref="L17:L18" si="17">J17-K17</f>
        <v>1.8000000000000114</v>
      </c>
      <c r="M17" s="17">
        <v>370.1</v>
      </c>
      <c r="N17" s="17">
        <v>370.1</v>
      </c>
      <c r="O17" s="66">
        <f t="shared" si="4"/>
        <v>1.0039054024734215</v>
      </c>
    </row>
    <row r="18" spans="1:15" x14ac:dyDescent="0.25">
      <c r="A18" s="179" t="s">
        <v>34</v>
      </c>
      <c r="B18" s="181"/>
      <c r="C18" s="180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 t="shared" si="17"/>
        <v>-0.80000000000001137</v>
      </c>
      <c r="M18" s="17">
        <v>205.5</v>
      </c>
      <c r="N18" s="17">
        <v>217</v>
      </c>
      <c r="O18" s="66">
        <f t="shared" si="4"/>
        <v>0.99605717102020697</v>
      </c>
    </row>
    <row r="19" spans="1:15" x14ac:dyDescent="0.25">
      <c r="A19" s="174" t="s">
        <v>28</v>
      </c>
      <c r="B19" s="175"/>
      <c r="C19" s="175"/>
      <c r="D19" s="176"/>
      <c r="E19" s="14"/>
      <c r="F19" s="14"/>
      <c r="G19" s="14"/>
      <c r="H19" s="14"/>
      <c r="I19" s="14"/>
      <c r="J19" s="15">
        <f>J18+J17+J16</f>
        <v>664.8</v>
      </c>
      <c r="K19" s="15">
        <f t="shared" ref="K19:N19" si="18">K18+K17+K16</f>
        <v>1344.076</v>
      </c>
      <c r="L19" s="15">
        <f t="shared" si="18"/>
        <v>-679.27599999999995</v>
      </c>
      <c r="M19" s="15">
        <f t="shared" si="18"/>
        <v>575.6</v>
      </c>
      <c r="N19" s="15">
        <f t="shared" si="18"/>
        <v>587.1</v>
      </c>
      <c r="O19" s="66">
        <f t="shared" si="4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 t="shared" ref="K20:L20" si="19">K19+K15</f>
        <v>19545.586000000003</v>
      </c>
      <c r="L20" s="21">
        <f t="shared" si="19"/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4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82" t="s">
        <v>59</v>
      </c>
      <c r="B25" s="182"/>
      <c r="C25" s="182"/>
      <c r="D25" s="182"/>
      <c r="E25" s="182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3" t="s">
        <v>35</v>
      </c>
      <c r="N1" s="183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>B3/C3*100</f>
        <v>107.61961304742616</v>
      </c>
      <c r="E3" s="28">
        <v>11.93</v>
      </c>
      <c r="F3" s="28">
        <v>22.73</v>
      </c>
      <c r="G3" s="28">
        <f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0">J3-K3</f>
        <v>4.5200000000000102</v>
      </c>
      <c r="M3" s="7">
        <f>J3*105%</f>
        <v>186.501</v>
      </c>
      <c r="N3" s="7">
        <f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ref="D4:D8" si="1">B4/C4*100</f>
        <v>116.46451852080695</v>
      </c>
      <c r="E4" s="28">
        <v>34.92</v>
      </c>
      <c r="F4" s="28">
        <v>35.549999999999997</v>
      </c>
      <c r="G4" s="28">
        <f t="shared" ref="G4:G7" si="2">F4+E4</f>
        <v>70.47</v>
      </c>
      <c r="H4" s="7">
        <f t="shared" ref="H4:H8" si="3">G4*D4/100</f>
        <v>82.072546201612653</v>
      </c>
      <c r="I4" s="7">
        <f t="shared" ref="I4:I9" si="4">H4+B4</f>
        <v>459.0565462016126</v>
      </c>
      <c r="J4" s="50">
        <v>406.35500000000002</v>
      </c>
      <c r="K4" s="28">
        <v>406.4</v>
      </c>
      <c r="L4" s="7">
        <f t="shared" si="0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3" si="7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1"/>
        <v>159.57374960178402</v>
      </c>
      <c r="E5" s="28">
        <v>21.74</v>
      </c>
      <c r="F5" s="28">
        <v>82.52</v>
      </c>
      <c r="G5" s="28">
        <f t="shared" si="2"/>
        <v>104.25999999999999</v>
      </c>
      <c r="H5" s="7">
        <f t="shared" si="3"/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0"/>
        <v>144</v>
      </c>
      <c r="M5" s="7">
        <f t="shared" si="5"/>
        <v>262.5</v>
      </c>
      <c r="N5" s="7">
        <f t="shared" si="6"/>
        <v>275.625</v>
      </c>
      <c r="O5" s="66">
        <f t="shared" si="7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>B6/C6*100</f>
        <v>1172.6298157453937</v>
      </c>
      <c r="E6" s="28">
        <v>53.17</v>
      </c>
      <c r="F6" s="28">
        <v>15.62</v>
      </c>
      <c r="G6" s="28">
        <f t="shared" si="2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0"/>
        <v>85.8</v>
      </c>
      <c r="M6" s="7">
        <f t="shared" si="5"/>
        <v>157.5</v>
      </c>
      <c r="N6" s="7">
        <f t="shared" si="6"/>
        <v>165.375</v>
      </c>
      <c r="O6" s="66">
        <f t="shared" si="7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1"/>
        <v>102.82571783370081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5"/>
        <v>425.67</v>
      </c>
      <c r="N7" s="7">
        <f t="shared" si="6"/>
        <v>446.95350000000002</v>
      </c>
      <c r="O7" s="66">
        <f t="shared" si="7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1"/>
        <v>172.96084828711255</v>
      </c>
      <c r="E8" s="28">
        <v>13.76</v>
      </c>
      <c r="F8" s="28">
        <v>5.85</v>
      </c>
      <c r="G8" s="28">
        <f>F8+E8</f>
        <v>19.61</v>
      </c>
      <c r="H8" s="7">
        <f t="shared" si="3"/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5"/>
        <v>37.394178639885808</v>
      </c>
      <c r="N8" s="7">
        <f t="shared" si="6"/>
        <v>39.263887571880097</v>
      </c>
      <c r="O8" s="66">
        <f t="shared" si="7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1715.7187177677731</v>
      </c>
      <c r="J10" s="10">
        <f t="shared" ref="J10:N10" si="10">J9+J8+J7+J6+J5+J4+J3</f>
        <v>1424.9885034665581</v>
      </c>
      <c r="K10" s="10">
        <f t="shared" si="10"/>
        <v>1177</v>
      </c>
      <c r="L10" s="10">
        <f t="shared" si="10"/>
        <v>247.98850346655794</v>
      </c>
      <c r="M10" s="10">
        <f t="shared" si="10"/>
        <v>1496.2379286398857</v>
      </c>
      <c r="N10" s="10">
        <f t="shared" si="10"/>
        <v>1571.0498250718802</v>
      </c>
      <c r="O10" s="66">
        <f t="shared" si="7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7"/>
        <v>1.2106954150098199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7"/>
        <v>1.0621196702753291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 t="shared" ref="L18:L19" si="13">J18-K18</f>
        <v>0.12999999999999545</v>
      </c>
      <c r="M18" s="17">
        <v>70.5</v>
      </c>
      <c r="N18" s="17">
        <v>70.5</v>
      </c>
      <c r="O18" s="66">
        <f t="shared" si="7"/>
        <v>1.0014777765147209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si="13"/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2767.89</v>
      </c>
      <c r="K20" s="15">
        <f t="shared" ref="K20:N20" si="14">K19+K18+K17</f>
        <v>2616.06</v>
      </c>
      <c r="L20" s="15">
        <f t="shared" si="14"/>
        <v>151.82999999999998</v>
      </c>
      <c r="M20" s="15">
        <f t="shared" si="14"/>
        <v>2751.5899999999997</v>
      </c>
      <c r="N20" s="15">
        <f t="shared" si="14"/>
        <v>2756.19</v>
      </c>
      <c r="O20" s="66">
        <f t="shared" si="7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 t="shared" ref="K21:N21" si="15">K20+K16</f>
        <v>3793.06</v>
      </c>
      <c r="L21" s="21">
        <f t="shared" si="15"/>
        <v>399.8185034665579</v>
      </c>
      <c r="M21" s="21">
        <f t="shared" si="15"/>
        <v>4247.8279286398856</v>
      </c>
      <c r="N21" s="21">
        <f t="shared" si="15"/>
        <v>4327.2398250718797</v>
      </c>
      <c r="O21" s="66">
        <f t="shared" si="7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3" t="s">
        <v>38</v>
      </c>
      <c r="N1" s="183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>B3/C3*100</f>
        <v>118.77859300820026</v>
      </c>
      <c r="E3" s="28">
        <v>8.66</v>
      </c>
      <c r="F3" s="28">
        <v>28.96</v>
      </c>
      <c r="G3" s="28">
        <f>F3+E3</f>
        <v>37.620000000000005</v>
      </c>
      <c r="H3" s="7">
        <f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0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ref="D4:D8" si="1">B4/C4*100</f>
        <v>116.46349832718539</v>
      </c>
      <c r="E4" s="28">
        <v>25.15</v>
      </c>
      <c r="F4" s="28">
        <v>25.6</v>
      </c>
      <c r="G4" s="28">
        <f t="shared" ref="G4:G8" si="2">F4+E4</f>
        <v>50.75</v>
      </c>
      <c r="H4" s="7">
        <f t="shared" ref="H4:H8" si="3">G4*D4/100</f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0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1"/>
        <v>265.80612070439389</v>
      </c>
      <c r="E5" s="28">
        <v>3.53</v>
      </c>
      <c r="F5" s="28">
        <v>31.3</v>
      </c>
      <c r="G5" s="28">
        <f t="shared" si="2"/>
        <v>34.83</v>
      </c>
      <c r="H5" s="7">
        <f t="shared" si="3"/>
        <v>92.580271841340377</v>
      </c>
      <c r="I5" s="7">
        <v>310</v>
      </c>
      <c r="J5" s="8">
        <f>I5</f>
        <v>310</v>
      </c>
      <c r="K5" s="28">
        <v>134.4</v>
      </c>
      <c r="L5" s="7">
        <f t="shared" si="0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1"/>
        <v>837.80230326295589</v>
      </c>
      <c r="E6" s="28">
        <v>49.83</v>
      </c>
      <c r="F6" s="28">
        <v>15.19</v>
      </c>
      <c r="G6" s="28">
        <f t="shared" si="2"/>
        <v>65.02</v>
      </c>
      <c r="H6" s="7">
        <f t="shared" si="3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0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1"/>
        <v>100.54699521510928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1"/>
        <v>344.61430575035064</v>
      </c>
      <c r="E8" s="28">
        <v>16.63</v>
      </c>
      <c r="F8" s="28">
        <v>23.22</v>
      </c>
      <c r="G8" s="28">
        <f t="shared" si="2"/>
        <v>39.849999999999994</v>
      </c>
      <c r="H8" s="7">
        <f t="shared" si="3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2115.435894624135</v>
      </c>
      <c r="J10" s="10">
        <f>J9+J8+J7+J6+J5+J4+J3</f>
        <v>1369.9169999999999</v>
      </c>
      <c r="K10" s="10">
        <f t="shared" ref="K10:N10" si="8">K9+K8+K7+K6+K5+K4+K3</f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9">J11-K11</f>
        <v>0</v>
      </c>
      <c r="M11" s="7">
        <f t="shared" ref="M11:M13" si="10">J11*107.5%</f>
        <v>0</v>
      </c>
      <c r="N11" s="7">
        <f t="shared" ref="N11:N13" si="11"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9"/>
        <v>0</v>
      </c>
      <c r="M12" s="7">
        <f t="shared" si="10"/>
        <v>0</v>
      </c>
      <c r="N12" s="7">
        <f t="shared" si="11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9"/>
        <v>0</v>
      </c>
      <c r="M13" s="7">
        <f t="shared" si="10"/>
        <v>0</v>
      </c>
      <c r="N13" s="7">
        <f t="shared" si="11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9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 t="shared" ref="L20:N20" si="14">L19+L18+L17</f>
        <v>499.65999999999997</v>
      </c>
      <c r="M20" s="15">
        <f t="shared" si="14"/>
        <v>3040.67</v>
      </c>
      <c r="N20" s="15">
        <f t="shared" si="14"/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3" t="s">
        <v>39</v>
      </c>
      <c r="N1" s="183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>B3/C3*100</f>
        <v>103.09087868907282</v>
      </c>
      <c r="E3" s="28">
        <v>1.48</v>
      </c>
      <c r="F3" s="28">
        <v>24.83</v>
      </c>
      <c r="G3" s="28">
        <f t="shared" ref="G3:G8" si="0">F3+E3</f>
        <v>26.31</v>
      </c>
      <c r="H3" s="7">
        <f t="shared" ref="H3:H8" si="1">G3*D3/100</f>
        <v>27.123210183095058</v>
      </c>
      <c r="I3" s="7">
        <f t="shared" ref="I3:I9" si="2">H3+B3</f>
        <v>150.43021018309506</v>
      </c>
      <c r="J3" s="8">
        <v>159.86000000000001</v>
      </c>
      <c r="K3" s="28">
        <v>155.80000000000001</v>
      </c>
      <c r="L3" s="7">
        <f t="shared" ref="L3:L9" si="3">J3-K3</f>
        <v>4.0600000000000023</v>
      </c>
      <c r="M3" s="7">
        <f>J3*105%</f>
        <v>167.85300000000001</v>
      </c>
      <c r="N3" s="7">
        <f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8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4"/>
        <v>143.50760456273764</v>
      </c>
      <c r="E5" s="28">
        <v>6.54</v>
      </c>
      <c r="F5" s="28">
        <v>1.45</v>
      </c>
      <c r="G5" s="28">
        <f t="shared" si="0"/>
        <v>7.99</v>
      </c>
      <c r="H5" s="7">
        <f t="shared" si="1"/>
        <v>11.466257604562738</v>
      </c>
      <c r="I5" s="7">
        <f t="shared" si="2"/>
        <v>26.563257604562736</v>
      </c>
      <c r="J5" s="8">
        <v>32</v>
      </c>
      <c r="K5" s="28">
        <v>32</v>
      </c>
      <c r="L5" s="7">
        <f t="shared" si="3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4"/>
        <v>37.276223776223773</v>
      </c>
      <c r="E6" s="28">
        <v>11</v>
      </c>
      <c r="F6" s="28">
        <v>9.8800000000000008</v>
      </c>
      <c r="G6" s="28">
        <f t="shared" si="0"/>
        <v>20.880000000000003</v>
      </c>
      <c r="H6" s="7">
        <f t="shared" si="1"/>
        <v>7.783275524475525</v>
      </c>
      <c r="I6" s="7">
        <f t="shared" si="2"/>
        <v>18.444275524475525</v>
      </c>
      <c r="J6" s="8">
        <v>20</v>
      </c>
      <c r="K6" s="29">
        <v>43.2</v>
      </c>
      <c r="L6" s="7">
        <f t="shared" si="3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4"/>
        <v>145.80118694362019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f t="shared" si="2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4"/>
        <v>13.970164878304109</v>
      </c>
      <c r="E8" s="28">
        <v>2.4500000000000002</v>
      </c>
      <c r="F8" s="28">
        <v>11.63</v>
      </c>
      <c r="G8" s="6">
        <f t="shared" si="0"/>
        <v>14.080000000000002</v>
      </c>
      <c r="H8" s="7">
        <f t="shared" si="1"/>
        <v>1.9669992148652187</v>
      </c>
      <c r="I8" s="7">
        <f t="shared" ref="I8" si="8"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 t="shared" ref="L20:N20" si="14">L19+L18+L17</f>
        <v>0.29999999999999716</v>
      </c>
      <c r="M20" s="15">
        <f t="shared" si="14"/>
        <v>2517.8199999999997</v>
      </c>
      <c r="N20" s="15">
        <f t="shared" si="14"/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4" t="s">
        <v>40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>B3/C3*100</f>
        <v>109.19161930613284</v>
      </c>
      <c r="E3" s="28">
        <v>11.89</v>
      </c>
      <c r="F3" s="28">
        <v>15.47</v>
      </c>
      <c r="G3" s="28">
        <f t="shared" ref="G3:G8" si="0">F3+E3</f>
        <v>27.36</v>
      </c>
      <c r="H3" s="7">
        <f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1">J3-K3</f>
        <v>3.75</v>
      </c>
      <c r="M3" s="7">
        <f>J3*105%</f>
        <v>154.82249999999999</v>
      </c>
      <c r="N3" s="7">
        <f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ref="D4:D8" si="2">B4/C4*100</f>
        <v>116.46427562835358</v>
      </c>
      <c r="E4" s="28">
        <v>42.01</v>
      </c>
      <c r="F4" s="28">
        <v>42.78</v>
      </c>
      <c r="G4" s="28">
        <f t="shared" si="0"/>
        <v>84.789999999999992</v>
      </c>
      <c r="H4" s="7">
        <f t="shared" ref="H4:H8" si="3">G4*D4/100</f>
        <v>98.750059305280999</v>
      </c>
      <c r="I4" s="7">
        <f t="shared" ref="I4:I9" si="4">H4+B4</f>
        <v>552.39005930528094</v>
      </c>
      <c r="J4" s="50">
        <v>488.98399999999998</v>
      </c>
      <c r="K4" s="29">
        <v>489</v>
      </c>
      <c r="L4" s="7">
        <f t="shared" si="1"/>
        <v>-1.6000000000019554E-2</v>
      </c>
      <c r="M4" s="7">
        <f t="shared" ref="M4:M8" si="5">J4*105%</f>
        <v>513.43320000000006</v>
      </c>
      <c r="N4" s="7">
        <f t="shared" ref="N4:N8" si="6">M4*105%</f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2"/>
        <v>507.04472843450475</v>
      </c>
      <c r="E5" s="28">
        <v>4.95</v>
      </c>
      <c r="F5" s="28">
        <v>52.32</v>
      </c>
      <c r="G5" s="28">
        <f t="shared" si="0"/>
        <v>57.27</v>
      </c>
      <c r="H5" s="7">
        <f t="shared" si="3"/>
        <v>290.38451597444089</v>
      </c>
      <c r="I5" s="7">
        <f t="shared" si="4"/>
        <v>576.05351597444087</v>
      </c>
      <c r="J5" s="8">
        <v>310</v>
      </c>
      <c r="K5" s="29">
        <v>103.3</v>
      </c>
      <c r="L5" s="7">
        <f t="shared" si="1"/>
        <v>206.7</v>
      </c>
      <c r="M5" s="7">
        <f t="shared" si="5"/>
        <v>325.5</v>
      </c>
      <c r="N5" s="7">
        <f t="shared" si="6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2"/>
        <v>1306.2293333333332</v>
      </c>
      <c r="E6" s="28">
        <v>7.54</v>
      </c>
      <c r="F6" s="28">
        <v>21.23</v>
      </c>
      <c r="G6" s="28">
        <f t="shared" si="0"/>
        <v>28.77</v>
      </c>
      <c r="H6" s="7">
        <f t="shared" si="3"/>
        <v>375.80217919999996</v>
      </c>
      <c r="I6" s="7">
        <f t="shared" si="4"/>
        <v>620.72017919999996</v>
      </c>
      <c r="J6" s="8">
        <v>250</v>
      </c>
      <c r="K6" s="29">
        <v>59.5</v>
      </c>
      <c r="L6" s="7">
        <f t="shared" si="1"/>
        <v>190.5</v>
      </c>
      <c r="M6" s="7">
        <f t="shared" si="5"/>
        <v>262.5</v>
      </c>
      <c r="N6" s="7">
        <f t="shared" si="6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2"/>
        <v>102.21023151605675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5"/>
        <v>286.65000000000003</v>
      </c>
      <c r="N7" s="7">
        <f t="shared" si="6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2"/>
        <v>111.19555935098207</v>
      </c>
      <c r="E8" s="28">
        <v>4.55</v>
      </c>
      <c r="F8" s="28">
        <v>4.87</v>
      </c>
      <c r="G8" s="28">
        <f t="shared" si="0"/>
        <v>9.42</v>
      </c>
      <c r="H8" s="7">
        <f t="shared" si="3"/>
        <v>10.474621690862511</v>
      </c>
      <c r="I8" s="7">
        <f t="shared" si="4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5"/>
        <v>15.75</v>
      </c>
      <c r="N8" s="7">
        <f t="shared" si="6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2204.979203212742</v>
      </c>
      <c r="J10" s="10">
        <f t="shared" ref="J10:N10" si="10">J9+J8+J7+J6+J5+J4+J3</f>
        <v>1484.434</v>
      </c>
      <c r="K10" s="10">
        <f t="shared" si="10"/>
        <v>1102.7</v>
      </c>
      <c r="L10" s="10">
        <f t="shared" si="10"/>
        <v>381.73399999999998</v>
      </c>
      <c r="M10" s="10">
        <f t="shared" si="10"/>
        <v>1558.6557</v>
      </c>
      <c r="N10" s="10">
        <f t="shared" si="10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 t="shared" ref="L20:N20" si="14">L19+L18+L17</f>
        <v>-0.89999999999999147</v>
      </c>
      <c r="M20" s="15">
        <f t="shared" si="14"/>
        <v>2605.98</v>
      </c>
      <c r="N20" s="15">
        <f t="shared" si="14"/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41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>B3/C3*100</f>
        <v>96.370123691722171</v>
      </c>
      <c r="E3" s="28">
        <v>13</v>
      </c>
      <c r="F3" s="28">
        <v>11.56</v>
      </c>
      <c r="G3" s="6">
        <f>F3+E3</f>
        <v>24.560000000000002</v>
      </c>
      <c r="H3" s="7">
        <f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0">J3-K3</f>
        <v>3.4300000000000068</v>
      </c>
      <c r="M3" s="7">
        <f>J3*105%</f>
        <v>141.78149999999999</v>
      </c>
      <c r="N3" s="7">
        <f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1">B4/C4*100</f>
        <v>116.46413471351509</v>
      </c>
      <c r="E4" s="28">
        <v>29.59</v>
      </c>
      <c r="F4" s="28">
        <v>30.14</v>
      </c>
      <c r="G4" s="6">
        <f t="shared" ref="G4:G8" si="2">F4+E4</f>
        <v>59.730000000000004</v>
      </c>
      <c r="H4" s="7">
        <f t="shared" ref="H4:H8" si="3">G4*D4/100</f>
        <v>69.564027664382579</v>
      </c>
      <c r="I4" s="7">
        <f t="shared" ref="I4:I9" si="4">H4+B4</f>
        <v>389.0950276643826</v>
      </c>
      <c r="J4" s="50">
        <v>344.42599999999999</v>
      </c>
      <c r="K4" s="29">
        <v>251.76</v>
      </c>
      <c r="L4" s="7">
        <f t="shared" si="0"/>
        <v>92.665999999999997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1"/>
        <v>41.379500367376934</v>
      </c>
      <c r="E5" s="28">
        <v>0</v>
      </c>
      <c r="F5" s="28">
        <v>0.16</v>
      </c>
      <c r="G5" s="6">
        <f t="shared" si="2"/>
        <v>0.16</v>
      </c>
      <c r="H5" s="7">
        <f t="shared" si="3"/>
        <v>6.6207200587803106E-2</v>
      </c>
      <c r="I5" s="7">
        <f t="shared" si="4"/>
        <v>22.593207200587806</v>
      </c>
      <c r="J5" s="8">
        <v>70</v>
      </c>
      <c r="K5" s="29">
        <v>58.62</v>
      </c>
      <c r="L5" s="7">
        <f t="shared" si="0"/>
        <v>11.380000000000003</v>
      </c>
      <c r="M5" s="7">
        <f t="shared" si="5"/>
        <v>73.5</v>
      </c>
      <c r="N5" s="7">
        <f t="shared" si="6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1"/>
        <v>200.01904761904763</v>
      </c>
      <c r="E6" s="28">
        <v>5.52</v>
      </c>
      <c r="F6" s="28">
        <v>37.979999999999997</v>
      </c>
      <c r="G6" s="6">
        <f t="shared" si="2"/>
        <v>43.5</v>
      </c>
      <c r="H6" s="7">
        <f t="shared" si="3"/>
        <v>87.008285714285719</v>
      </c>
      <c r="I6" s="7">
        <f t="shared" si="4"/>
        <v>150.01428571428573</v>
      </c>
      <c r="J6" s="8">
        <v>67.62</v>
      </c>
      <c r="K6" s="29">
        <v>67.62</v>
      </c>
      <c r="L6" s="7">
        <f t="shared" si="0"/>
        <v>0</v>
      </c>
      <c r="M6" s="7">
        <f t="shared" si="5"/>
        <v>71.001000000000005</v>
      </c>
      <c r="N6" s="7">
        <f t="shared" si="6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1"/>
        <v>99.662350434355034</v>
      </c>
      <c r="E7" s="28">
        <v>0</v>
      </c>
      <c r="F7" s="28">
        <v>0</v>
      </c>
      <c r="G7" s="6">
        <f t="shared" si="2"/>
        <v>0</v>
      </c>
      <c r="H7" s="7">
        <f t="shared" si="3"/>
        <v>0</v>
      </c>
      <c r="I7" s="7">
        <f t="shared" si="4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5"/>
        <v>153.804</v>
      </c>
      <c r="N7" s="7">
        <f t="shared" si="6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1"/>
        <v>129.64912280701753</v>
      </c>
      <c r="E8" s="28">
        <v>124.06</v>
      </c>
      <c r="F8" s="28">
        <v>4.54</v>
      </c>
      <c r="G8" s="6">
        <f t="shared" si="2"/>
        <v>128.6</v>
      </c>
      <c r="H8" s="7">
        <f t="shared" si="3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5"/>
        <v>23.415000000000003</v>
      </c>
      <c r="N8" s="7">
        <f t="shared" si="6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981.64379488776774</v>
      </c>
      <c r="J10" s="10">
        <f t="shared" ref="J10:N10" si="10">J9+J8+J7+J6+J5+J4+J3</f>
        <v>785.85599999999999</v>
      </c>
      <c r="K10" s="10">
        <f t="shared" si="10"/>
        <v>678.38</v>
      </c>
      <c r="L10" s="10">
        <f t="shared" si="10"/>
        <v>107.476</v>
      </c>
      <c r="M10" s="10">
        <f t="shared" si="10"/>
        <v>825.14880000000016</v>
      </c>
      <c r="N10" s="10">
        <f t="shared" si="10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 t="shared" ref="L20:N20" si="14">L19+L18+L17</f>
        <v>-0.69999999999999574</v>
      </c>
      <c r="M20" s="15">
        <f t="shared" si="14"/>
        <v>2478.6999999999998</v>
      </c>
      <c r="N20" s="15">
        <f t="shared" si="14"/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42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>B3/C3*100</f>
        <v>99.388036206218018</v>
      </c>
      <c r="E3" s="28">
        <v>70.569999999999993</v>
      </c>
      <c r="F3" s="28">
        <v>55.47</v>
      </c>
      <c r="G3" s="6">
        <f t="shared" ref="G3:G8" si="0">F3+E3</f>
        <v>126.03999999999999</v>
      </c>
      <c r="H3" s="7">
        <f t="shared" ref="H3:H7" si="1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2">J3-K3</f>
        <v>14.620000000000005</v>
      </c>
      <c r="M3" s="7">
        <f>J3*105%</f>
        <v>603.45600000000002</v>
      </c>
      <c r="N3" s="7">
        <f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ref="D4:D8" si="3">B4/C4*100</f>
        <v>116.46330060246828</v>
      </c>
      <c r="E4" s="28">
        <v>476.37</v>
      </c>
      <c r="F4" s="28">
        <v>485.09</v>
      </c>
      <c r="G4" s="6">
        <f t="shared" si="0"/>
        <v>961.46</v>
      </c>
      <c r="H4" s="7">
        <f t="shared" si="1"/>
        <v>1119.7480499724916</v>
      </c>
      <c r="I4" s="7">
        <f t="shared" ref="I4:I9" si="4">H4+B4</f>
        <v>6263.7340499724914</v>
      </c>
      <c r="J4" s="50">
        <v>5544.76</v>
      </c>
      <c r="K4" s="29">
        <v>5544.8</v>
      </c>
      <c r="L4" s="7">
        <f t="shared" si="2"/>
        <v>-3.999999999996362E-2</v>
      </c>
      <c r="M4" s="7">
        <f t="shared" ref="M4:M8" si="5">J4*105%</f>
        <v>5821.9980000000005</v>
      </c>
      <c r="N4" s="7">
        <f t="shared" ref="N4:N8" si="6">M4*105%</f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3"/>
        <v>61.437802646282414</v>
      </c>
      <c r="E5" s="28">
        <v>60.49</v>
      </c>
      <c r="F5" s="28">
        <v>15.5</v>
      </c>
      <c r="G5" s="6">
        <f t="shared" si="0"/>
        <v>75.990000000000009</v>
      </c>
      <c r="H5" s="7">
        <f t="shared" si="1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2"/>
        <v>0</v>
      </c>
      <c r="M5" s="7">
        <f t="shared" si="5"/>
        <v>605.43000000000006</v>
      </c>
      <c r="N5" s="7">
        <f t="shared" si="6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3"/>
        <v>159.93248368988014</v>
      </c>
      <c r="E6" s="28">
        <v>69.099999999999994</v>
      </c>
      <c r="F6" s="28">
        <v>43.83</v>
      </c>
      <c r="G6" s="6">
        <f t="shared" si="0"/>
        <v>112.92999999999999</v>
      </c>
      <c r="H6" s="7">
        <f t="shared" si="1"/>
        <v>180.61175383098166</v>
      </c>
      <c r="I6" s="7">
        <f t="shared" si="4"/>
        <v>391.43475383098166</v>
      </c>
      <c r="J6" s="8">
        <v>250</v>
      </c>
      <c r="K6" s="29">
        <v>455</v>
      </c>
      <c r="L6" s="7">
        <f t="shared" si="2"/>
        <v>-205</v>
      </c>
      <c r="M6" s="7">
        <f t="shared" si="5"/>
        <v>262.5</v>
      </c>
      <c r="N6" s="7">
        <f t="shared" si="6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3"/>
        <v>127.19232286052321</v>
      </c>
      <c r="E7" s="28">
        <v>0.31</v>
      </c>
      <c r="F7" s="28">
        <v>0</v>
      </c>
      <c r="G7" s="6">
        <f t="shared" si="0"/>
        <v>0.31</v>
      </c>
      <c r="H7" s="7">
        <f t="shared" si="1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5"/>
        <v>1015.35</v>
      </c>
      <c r="N7" s="7">
        <f t="shared" si="6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3"/>
        <v>68.369401107196779</v>
      </c>
      <c r="E8" s="28">
        <v>31.72</v>
      </c>
      <c r="F8" s="28">
        <v>35.840000000000003</v>
      </c>
      <c r="G8" s="6">
        <f t="shared" si="0"/>
        <v>67.56</v>
      </c>
      <c r="H8" s="7">
        <f>G8*D8/100</f>
        <v>46.190367388022139</v>
      </c>
      <c r="I8" s="7">
        <f t="shared" ref="I8" si="8"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5"/>
        <v>157.5</v>
      </c>
      <c r="N8" s="7">
        <f t="shared" si="6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/>
      <c r="L9" s="7">
        <f t="shared" si="2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8473.3094382567233</v>
      </c>
      <c r="J10" s="10">
        <f t="shared" ref="J10:N10" si="11">J9+J8+J7+J6+J5+J4+J3</f>
        <v>8063.0800000000008</v>
      </c>
      <c r="K10" s="10">
        <f t="shared" si="11"/>
        <v>8233.4</v>
      </c>
      <c r="L10" s="10">
        <f t="shared" si="11"/>
        <v>-170.31999999999994</v>
      </c>
      <c r="M10" s="10">
        <f t="shared" si="11"/>
        <v>8466.2340000000004</v>
      </c>
      <c r="N10" s="10">
        <f t="shared" si="11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 t="shared" ref="L20:N20" si="15">L19+L18+L17</f>
        <v>-1.8300000000000125</v>
      </c>
      <c r="M20" s="15">
        <f t="shared" si="15"/>
        <v>3476.25</v>
      </c>
      <c r="N20" s="15">
        <f t="shared" si="15"/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43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>B3/C3*100</f>
        <v>70.452939954290471</v>
      </c>
      <c r="E3" s="28">
        <v>22.08</v>
      </c>
      <c r="F3" s="28">
        <v>115.33</v>
      </c>
      <c r="G3" s="6">
        <f>F3+E3</f>
        <v>137.41</v>
      </c>
      <c r="H3" s="7">
        <f>G3*D3/100</f>
        <v>96.809384791190539</v>
      </c>
      <c r="I3" s="7">
        <f t="shared" ref="I3:I9" si="0">H3+B3</f>
        <v>198.53638479119053</v>
      </c>
      <c r="J3" s="8">
        <v>210.25</v>
      </c>
      <c r="K3" s="29">
        <v>204.9</v>
      </c>
      <c r="L3" s="7">
        <f t="shared" ref="L3:L9" si="1">J3-K3</f>
        <v>5.3499999999999943</v>
      </c>
      <c r="M3" s="7">
        <f>J3*105%</f>
        <v>220.76250000000002</v>
      </c>
      <c r="N3" s="7">
        <f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ref="D4:D8" si="2">B4/C4*100</f>
        <v>116.46269106999196</v>
      </c>
      <c r="E4" s="28">
        <v>42.9</v>
      </c>
      <c r="F4" s="28">
        <v>43.68</v>
      </c>
      <c r="G4" s="6">
        <f t="shared" ref="G4:G8" si="3">F4+E4</f>
        <v>86.58</v>
      </c>
      <c r="H4" s="7">
        <f t="shared" ref="H4:H8" si="4">G4*D4/100</f>
        <v>100.83339792839905</v>
      </c>
      <c r="I4" s="7">
        <f t="shared" si="0"/>
        <v>564.07539792839907</v>
      </c>
      <c r="J4" s="50">
        <v>499.33300000000003</v>
      </c>
      <c r="K4" s="29">
        <v>499.3</v>
      </c>
      <c r="L4" s="7">
        <f t="shared" si="1"/>
        <v>3.3000000000015461E-2</v>
      </c>
      <c r="M4" s="7">
        <f t="shared" ref="M4:M8" si="5">J4*105%</f>
        <v>524.29965000000004</v>
      </c>
      <c r="N4" s="7">
        <f t="shared" ref="N4:N8" si="6">M4*105%</f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2"/>
        <v>131.22568807339451</v>
      </c>
      <c r="E5" s="28">
        <v>0.05</v>
      </c>
      <c r="F5" s="28">
        <v>0.55000000000000004</v>
      </c>
      <c r="G5" s="6">
        <f t="shared" si="3"/>
        <v>0.60000000000000009</v>
      </c>
      <c r="H5" s="7">
        <f t="shared" si="4"/>
        <v>0.78735412844036712</v>
      </c>
      <c r="I5" s="7">
        <f t="shared" si="0"/>
        <v>36.54635412844037</v>
      </c>
      <c r="J5" s="8">
        <f>K5</f>
        <v>52.3</v>
      </c>
      <c r="K5" s="29">
        <v>52.3</v>
      </c>
      <c r="L5" s="7">
        <f t="shared" si="1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2"/>
        <v>84.582122093023258</v>
      </c>
      <c r="E6" s="28">
        <v>65.91</v>
      </c>
      <c r="F6" s="28">
        <v>23.12</v>
      </c>
      <c r="G6" s="6">
        <f t="shared" si="3"/>
        <v>89.03</v>
      </c>
      <c r="H6" s="7">
        <f t="shared" si="4"/>
        <v>75.30346329941861</v>
      </c>
      <c r="I6" s="7">
        <f t="shared" si="0"/>
        <v>98.580463299418611</v>
      </c>
      <c r="J6" s="8">
        <f>K6</f>
        <v>70.099999999999994</v>
      </c>
      <c r="K6" s="29">
        <v>70.099999999999994</v>
      </c>
      <c r="L6" s="7">
        <f t="shared" si="1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2"/>
        <v>99.990308939269369</v>
      </c>
      <c r="E7" s="28">
        <v>0</v>
      </c>
      <c r="F7" s="28">
        <v>0</v>
      </c>
      <c r="G7" s="6">
        <f t="shared" si="3"/>
        <v>0</v>
      </c>
      <c r="H7" s="7">
        <f t="shared" si="4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2"/>
        <v>61.067708333333336</v>
      </c>
      <c r="E8" s="28">
        <v>7.42</v>
      </c>
      <c r="F8" s="28">
        <v>23.92</v>
      </c>
      <c r="G8" s="6">
        <f t="shared" si="3"/>
        <v>31.340000000000003</v>
      </c>
      <c r="H8" s="7">
        <f t="shared" si="4"/>
        <v>19.13861979166667</v>
      </c>
      <c r="I8" s="7">
        <f t="shared" ref="I8" si="8"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0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1269.0522199391153</v>
      </c>
      <c r="J10" s="10">
        <f t="shared" ref="J10:N10" si="11">J9+J8+J7+J6+J5+J4+J3</f>
        <v>1233.633</v>
      </c>
      <c r="K10" s="10">
        <f t="shared" si="11"/>
        <v>1228.3</v>
      </c>
      <c r="L10" s="10">
        <f t="shared" si="11"/>
        <v>5.3329999999999984</v>
      </c>
      <c r="M10" s="10">
        <f t="shared" si="11"/>
        <v>1295.31465</v>
      </c>
      <c r="N10" s="10">
        <f t="shared" si="11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 t="shared" ref="L19" si="14"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 t="shared" ref="L20:N20" si="15">L19+L18+L17</f>
        <v>61.699999999999989</v>
      </c>
      <c r="M20" s="15">
        <f t="shared" si="15"/>
        <v>2763.33</v>
      </c>
      <c r="N20" s="15">
        <f t="shared" si="15"/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4" t="s">
        <v>44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>B3/C3*100</f>
        <v>104.05032590571473</v>
      </c>
      <c r="E3" s="28">
        <v>15.34</v>
      </c>
      <c r="F3" s="28">
        <v>9.64</v>
      </c>
      <c r="G3" s="28">
        <f t="shared" ref="G3:G8" si="0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1">J3-K3</f>
        <v>4.4900000000000091</v>
      </c>
      <c r="M3" s="7">
        <f>J3*105%</f>
        <v>185.52450000000002</v>
      </c>
      <c r="N3" s="7">
        <f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ref="D4:D8" si="2">B4/C4*100</f>
        <v>116.46373406783323</v>
      </c>
      <c r="E4" s="28">
        <v>79.89</v>
      </c>
      <c r="F4" s="28">
        <v>81.34</v>
      </c>
      <c r="G4" s="28">
        <f t="shared" si="0"/>
        <v>161.23000000000002</v>
      </c>
      <c r="H4" s="7">
        <f t="shared" ref="H4:H9" si="3">G4*D4/100</f>
        <v>187.77447843756752</v>
      </c>
      <c r="I4" s="7">
        <f t="shared" ref="I4:I9" si="4">H4+B4</f>
        <v>1050.3514784375675</v>
      </c>
      <c r="J4" s="50">
        <v>929.78200000000004</v>
      </c>
      <c r="K4" s="29">
        <v>929.8</v>
      </c>
      <c r="L4" s="7">
        <f t="shared" si="1"/>
        <v>-1.7999999999915417E-2</v>
      </c>
      <c r="M4" s="7">
        <f t="shared" ref="M4:M8" si="5">J4*105%</f>
        <v>976.27110000000005</v>
      </c>
      <c r="N4" s="7">
        <f t="shared" ref="N4:N8" si="6">M4*105%</f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2"/>
        <v>126.89358035329599</v>
      </c>
      <c r="E5" s="28">
        <v>1.83</v>
      </c>
      <c r="F5" s="28">
        <v>0</v>
      </c>
      <c r="G5" s="28">
        <f t="shared" si="0"/>
        <v>1.83</v>
      </c>
      <c r="H5" s="7">
        <f t="shared" si="3"/>
        <v>2.3221525204653166</v>
      </c>
      <c r="I5" s="7">
        <f t="shared" si="4"/>
        <v>31.774152520465318</v>
      </c>
      <c r="J5" s="8">
        <f>I5</f>
        <v>31.774152520465318</v>
      </c>
      <c r="K5" s="29">
        <v>25.1</v>
      </c>
      <c r="L5" s="7">
        <f t="shared" si="1"/>
        <v>6.6741525204653165</v>
      </c>
      <c r="M5" s="7">
        <f t="shared" si="5"/>
        <v>33.362860146488586</v>
      </c>
      <c r="N5" s="7">
        <f t="shared" si="6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2"/>
        <v>315.71597633136099</v>
      </c>
      <c r="E6" s="28">
        <v>1.63</v>
      </c>
      <c r="F6" s="28">
        <v>14.56</v>
      </c>
      <c r="G6" s="28">
        <f t="shared" si="0"/>
        <v>16.190000000000001</v>
      </c>
      <c r="H6" s="7">
        <f t="shared" si="3"/>
        <v>51.114416568047346</v>
      </c>
      <c r="I6" s="7">
        <f t="shared" si="4"/>
        <v>77.792416568047344</v>
      </c>
      <c r="J6" s="8">
        <f>I6</f>
        <v>77.792416568047344</v>
      </c>
      <c r="K6" s="29">
        <v>130.6</v>
      </c>
      <c r="L6" s="7">
        <f t="shared" si="1"/>
        <v>-52.807583431952651</v>
      </c>
      <c r="M6" s="7">
        <f t="shared" si="5"/>
        <v>81.682037396449715</v>
      </c>
      <c r="N6" s="7">
        <f t="shared" si="6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2"/>
        <v>102.38340948479596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5"/>
        <v>292.03247850000002</v>
      </c>
      <c r="N7" s="7">
        <f t="shared" si="6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2"/>
        <v>467.6829268292683</v>
      </c>
      <c r="E8" s="28">
        <v>1.45</v>
      </c>
      <c r="F8" s="28">
        <v>4.7699999999999996</v>
      </c>
      <c r="G8" s="28">
        <f t="shared" si="0"/>
        <v>6.22</v>
      </c>
      <c r="H8" s="7">
        <f t="shared" si="3"/>
        <v>29.089878048780488</v>
      </c>
      <c r="I8" s="7">
        <f t="shared" si="4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5"/>
        <v>34.020000000000003</v>
      </c>
      <c r="N8" s="7">
        <f t="shared" si="6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3"/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1619.8846969861083</v>
      </c>
      <c r="J10" s="10">
        <f t="shared" ref="J10:N10" si="10">J9+J8+J7+J6+J5+J4+J3</f>
        <v>1526.5647390885126</v>
      </c>
      <c r="K10" s="10">
        <f t="shared" si="10"/>
        <v>1561.8</v>
      </c>
      <c r="L10" s="10">
        <f t="shared" si="10"/>
        <v>-35.235260911487231</v>
      </c>
      <c r="M10" s="10">
        <f t="shared" si="10"/>
        <v>1602.8929760429382</v>
      </c>
      <c r="N10" s="10">
        <f t="shared" si="10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 t="shared" ref="L19" si="13"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 t="shared" ref="L20:N20" si="14">L19+L18+L17</f>
        <v>-179.70999999999998</v>
      </c>
      <c r="M20" s="15">
        <f t="shared" si="14"/>
        <v>2692.19</v>
      </c>
      <c r="N20" s="15">
        <f t="shared" si="14"/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45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>B3/C3*100</f>
        <v>105.89252968913728</v>
      </c>
      <c r="E3" s="28">
        <v>79.06</v>
      </c>
      <c r="F3" s="28">
        <v>135.28</v>
      </c>
      <c r="G3" s="28">
        <f t="shared" ref="G3:G8" si="0">F3+E3</f>
        <v>214.34</v>
      </c>
      <c r="H3" s="7">
        <f t="shared" ref="H3:H8" si="1">G3*D3/100</f>
        <v>226.97004813569686</v>
      </c>
      <c r="I3" s="7">
        <f t="shared" ref="I3:I9" si="2">H3+B3</f>
        <v>1197.1150481356967</v>
      </c>
      <c r="J3" s="8">
        <v>1152</v>
      </c>
      <c r="K3" s="29">
        <v>1122.7</v>
      </c>
      <c r="L3" s="7">
        <f t="shared" ref="L3:L9" si="3">J3-K3</f>
        <v>29.299999999999955</v>
      </c>
      <c r="M3" s="7">
        <f>J3*105%</f>
        <v>1209.6000000000001</v>
      </c>
      <c r="N3" s="7">
        <f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ref="D4:D8" si="4">B4/C4*100</f>
        <v>116.46315332807795</v>
      </c>
      <c r="E4" s="28">
        <v>203.86</v>
      </c>
      <c r="F4" s="28">
        <v>207.58</v>
      </c>
      <c r="G4" s="28">
        <f t="shared" si="0"/>
        <v>411.44000000000005</v>
      </c>
      <c r="H4" s="7">
        <f t="shared" si="1"/>
        <v>479.17599805304394</v>
      </c>
      <c r="I4" s="7">
        <f t="shared" si="2"/>
        <v>2680.4809980530435</v>
      </c>
      <c r="J4" s="50">
        <v>2372.8110000000001</v>
      </c>
      <c r="K4" s="29">
        <v>2372.8000000000002</v>
      </c>
      <c r="L4" s="7">
        <f t="shared" si="3"/>
        <v>1.0999999999967258E-2</v>
      </c>
      <c r="M4" s="7">
        <f t="shared" ref="M4:M8" si="5">J4*105%</f>
        <v>2491.4515500000002</v>
      </c>
      <c r="N4" s="7">
        <f t="shared" ref="N4:N8" si="6">M4*105%</f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4"/>
        <v>93.978088585644144</v>
      </c>
      <c r="E5" s="28">
        <v>3.98</v>
      </c>
      <c r="F5" s="28">
        <v>14.08</v>
      </c>
      <c r="G5" s="28">
        <f t="shared" si="0"/>
        <v>18.059999999999999</v>
      </c>
      <c r="H5" s="7">
        <f t="shared" si="1"/>
        <v>16.972442798567332</v>
      </c>
      <c r="I5" s="7">
        <f t="shared" si="2"/>
        <v>596.84544279856743</v>
      </c>
      <c r="J5" s="8">
        <f>K5</f>
        <v>676</v>
      </c>
      <c r="K5" s="29">
        <v>676</v>
      </c>
      <c r="L5" s="7">
        <f t="shared" si="3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4"/>
        <v>178.7715951245363</v>
      </c>
      <c r="E6" s="28">
        <v>139.62</v>
      </c>
      <c r="F6" s="28">
        <v>257.39</v>
      </c>
      <c r="G6" s="28">
        <f t="shared" si="0"/>
        <v>397.01</v>
      </c>
      <c r="H6" s="7">
        <f t="shared" si="1"/>
        <v>709.74110980392152</v>
      </c>
      <c r="I6" s="7">
        <f t="shared" si="2"/>
        <v>878.41210980392157</v>
      </c>
      <c r="J6" s="8">
        <v>168</v>
      </c>
      <c r="K6" s="29">
        <v>142.9</v>
      </c>
      <c r="L6" s="7">
        <f t="shared" si="3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4"/>
        <v>115.27351721413994</v>
      </c>
      <c r="E7" s="28">
        <v>0.14000000000000001</v>
      </c>
      <c r="F7" s="28">
        <v>9.24</v>
      </c>
      <c r="G7" s="28">
        <f t="shared" si="0"/>
        <v>9.3800000000000008</v>
      </c>
      <c r="H7" s="7">
        <f t="shared" si="1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4"/>
        <v>166.81760040931184</v>
      </c>
      <c r="E8" s="28">
        <v>43.46</v>
      </c>
      <c r="F8" s="28">
        <v>21.22</v>
      </c>
      <c r="G8" s="28">
        <f t="shared" si="0"/>
        <v>64.680000000000007</v>
      </c>
      <c r="H8" s="7">
        <f t="shared" si="1"/>
        <v>107.8976239447429</v>
      </c>
      <c r="I8" s="7">
        <f t="shared" ref="I8" si="8"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 t="shared" ref="L19" si="13"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 t="shared" ref="L20:N20" si="14">L19+L18+L17</f>
        <v>-0.59999999999996589</v>
      </c>
      <c r="M20" s="15">
        <f t="shared" si="14"/>
        <v>4764.0599999999995</v>
      </c>
      <c r="N20" s="15">
        <f t="shared" si="14"/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4" t="s">
        <v>46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>B3/C3*100</f>
        <v>83.099853054369873</v>
      </c>
      <c r="E3" s="28">
        <v>14.69</v>
      </c>
      <c r="F3" s="28">
        <v>15.36</v>
      </c>
      <c r="G3" s="6">
        <f t="shared" ref="G3:G8" si="0">F3+E3</f>
        <v>30.049999999999997</v>
      </c>
      <c r="H3" s="7">
        <f t="shared" ref="H3:H8" si="1">G3*D3/100</f>
        <v>24.971505842838145</v>
      </c>
      <c r="I3" s="7">
        <f t="shared" ref="I3:I9" si="2">H3+B3</f>
        <v>143.72950584283814</v>
      </c>
      <c r="J3" s="8">
        <v>206.86</v>
      </c>
      <c r="K3" s="29">
        <v>201.6</v>
      </c>
      <c r="L3" s="7">
        <f t="shared" ref="L3:L9" si="3">J3-K3</f>
        <v>5.2600000000000193</v>
      </c>
      <c r="M3" s="7">
        <f>J3*105%</f>
        <v>217.20300000000003</v>
      </c>
      <c r="N3" s="7">
        <f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ref="D4:D8" si="4">B4/C4*100</f>
        <v>116.46451852080695</v>
      </c>
      <c r="E4" s="28">
        <v>34.92</v>
      </c>
      <c r="F4" s="28">
        <v>35.549999999999997</v>
      </c>
      <c r="G4" s="6">
        <f t="shared" si="0"/>
        <v>70.47</v>
      </c>
      <c r="H4" s="7">
        <f t="shared" si="1"/>
        <v>82.072546201612653</v>
      </c>
      <c r="I4" s="7">
        <f t="shared" si="2"/>
        <v>459.0565462016126</v>
      </c>
      <c r="J4" s="50">
        <v>406.35500000000002</v>
      </c>
      <c r="K4" s="29">
        <v>406.4</v>
      </c>
      <c r="L4" s="7">
        <f t="shared" si="3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4"/>
        <v>61.476586822542735</v>
      </c>
      <c r="E5" s="28">
        <v>0.93</v>
      </c>
      <c r="F5" s="28">
        <v>-17</v>
      </c>
      <c r="G5" s="6">
        <f t="shared" si="0"/>
        <v>-16.07</v>
      </c>
      <c r="H5" s="7">
        <f t="shared" si="1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3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4"/>
        <v>5.9220791652706639</v>
      </c>
      <c r="E6" s="28">
        <v>80.5</v>
      </c>
      <c r="F6" s="28">
        <v>29.86</v>
      </c>
      <c r="G6" s="6">
        <f t="shared" si="0"/>
        <v>110.36</v>
      </c>
      <c r="H6" s="7">
        <f t="shared" si="1"/>
        <v>6.5356065667927048</v>
      </c>
      <c r="I6" s="7">
        <f t="shared" si="2"/>
        <v>18.908606566792706</v>
      </c>
      <c r="J6" s="8">
        <v>35</v>
      </c>
      <c r="K6" s="29">
        <v>175.8</v>
      </c>
      <c r="L6" s="7">
        <f t="shared" si="3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4"/>
        <v>102.67957089552237</v>
      </c>
      <c r="E7" s="28">
        <v>0</v>
      </c>
      <c r="F7" s="28">
        <v>0</v>
      </c>
      <c r="G7" s="6">
        <f t="shared" si="0"/>
        <v>0</v>
      </c>
      <c r="H7" s="7">
        <f t="shared" si="1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4"/>
        <v>37.732793522267208</v>
      </c>
      <c r="E8" s="28">
        <v>21.8</v>
      </c>
      <c r="F8" s="28">
        <v>11.97</v>
      </c>
      <c r="G8" s="6">
        <f t="shared" si="0"/>
        <v>33.770000000000003</v>
      </c>
      <c r="H8" s="7">
        <f t="shared" si="1"/>
        <v>12.742364372469638</v>
      </c>
      <c r="I8" s="7">
        <f t="shared" ref="I8" si="8"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1025.9337354813304</v>
      </c>
      <c r="J10" s="10">
        <f t="shared" ref="J10:N10" si="11">J9+J8+J7+J6+J5+J4+J3</f>
        <v>1117.615</v>
      </c>
      <c r="K10" s="10">
        <f t="shared" si="11"/>
        <v>1251.1999999999998</v>
      </c>
      <c r="L10" s="10">
        <f t="shared" si="11"/>
        <v>-133.58499999999995</v>
      </c>
      <c r="M10" s="10">
        <f t="shared" si="11"/>
        <v>1173.49575</v>
      </c>
      <c r="N10" s="10">
        <f t="shared" si="11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 t="shared" ref="L20:N20" si="15">L19+L18+L17</f>
        <v>-0.30999999999999517</v>
      </c>
      <c r="M20" s="15">
        <f t="shared" si="15"/>
        <v>2550.5600000000004</v>
      </c>
      <c r="N20" s="15">
        <f t="shared" si="15"/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47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>B3/C3*100</f>
        <v>100.99399653491277</v>
      </c>
      <c r="E3" s="28">
        <v>31.14</v>
      </c>
      <c r="F3" s="28">
        <v>35.020000000000003</v>
      </c>
      <c r="G3" s="28">
        <f t="shared" ref="G3:G8" si="0">F3+E3</f>
        <v>66.16</v>
      </c>
      <c r="H3" s="7">
        <f t="shared" ref="H3:H8" si="1">G3*D3/100</f>
        <v>66.81762810749828</v>
      </c>
      <c r="I3" s="7">
        <f t="shared" ref="I3:I9" si="2">H3+B3</f>
        <v>317.47462810749829</v>
      </c>
      <c r="J3" s="8">
        <v>398.95</v>
      </c>
      <c r="K3" s="29">
        <v>388.8</v>
      </c>
      <c r="L3" s="7">
        <f t="shared" ref="L3:L9" si="3">J3-K3</f>
        <v>10.149999999999977</v>
      </c>
      <c r="M3" s="7">
        <f>J3*105%</f>
        <v>418.89749999999998</v>
      </c>
      <c r="N3" s="7">
        <f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9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4"/>
        <v>75.551972770836144</v>
      </c>
      <c r="E5" s="28">
        <v>83.5</v>
      </c>
      <c r="F5" s="28">
        <v>17.5</v>
      </c>
      <c r="G5" s="28">
        <f t="shared" si="0"/>
        <v>101</v>
      </c>
      <c r="H5" s="7">
        <f>G5</f>
        <v>101</v>
      </c>
      <c r="I5" s="7">
        <f t="shared" si="2"/>
        <v>607.1</v>
      </c>
      <c r="J5" s="8">
        <f>K5</f>
        <v>932.3</v>
      </c>
      <c r="K5" s="29">
        <v>932.3</v>
      </c>
      <c r="L5" s="7">
        <f t="shared" si="3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4"/>
        <v>167.03582395087</v>
      </c>
      <c r="E6" s="28">
        <v>3.19</v>
      </c>
      <c r="F6" s="28">
        <v>49.9</v>
      </c>
      <c r="G6" s="28">
        <f t="shared" si="0"/>
        <v>53.089999999999996</v>
      </c>
      <c r="H6" s="7">
        <f t="shared" si="1"/>
        <v>88.679318935516875</v>
      </c>
      <c r="I6" s="7">
        <f t="shared" si="2"/>
        <v>170.27631893551688</v>
      </c>
      <c r="J6" s="8">
        <f>K6</f>
        <v>74.8</v>
      </c>
      <c r="K6" s="29">
        <v>74.8</v>
      </c>
      <c r="L6" s="7">
        <f t="shared" si="3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4"/>
        <v>92.88540089691223</v>
      </c>
      <c r="E7" s="28">
        <v>0</v>
      </c>
      <c r="F7" s="28">
        <v>37.33</v>
      </c>
      <c r="G7" s="28">
        <f t="shared" si="0"/>
        <v>37.33</v>
      </c>
      <c r="H7" s="7">
        <f t="shared" si="1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4"/>
        <v>505.9512827904295</v>
      </c>
      <c r="E8" s="28">
        <v>2.66</v>
      </c>
      <c r="F8" s="28">
        <v>13.72</v>
      </c>
      <c r="G8" s="28">
        <f t="shared" si="0"/>
        <v>16.380000000000003</v>
      </c>
      <c r="H8" s="7">
        <f t="shared" si="1"/>
        <v>82.874820121072375</v>
      </c>
      <c r="I8" s="7">
        <f t="shared" ref="I8" si="8"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2459.4097948284698</v>
      </c>
      <c r="J10" s="10">
        <f t="shared" ref="J10:N10" si="11">J9+J8+J7+J6+J5+J4+J3</f>
        <v>2750.4759999999997</v>
      </c>
      <c r="K10" s="10">
        <f t="shared" si="11"/>
        <v>2400.2000000000003</v>
      </c>
      <c r="L10" s="10">
        <f t="shared" si="11"/>
        <v>350.27599999999995</v>
      </c>
      <c r="M10" s="10">
        <f t="shared" si="11"/>
        <v>2887.9998000000001</v>
      </c>
      <c r="N10" s="10">
        <f t="shared" si="11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 t="shared" ref="L20:N20" si="15">L19+L18+L17</f>
        <v>-0.95000000000001705</v>
      </c>
      <c r="M20" s="15">
        <f t="shared" si="15"/>
        <v>2863.5</v>
      </c>
      <c r="N20" s="15">
        <f t="shared" si="15"/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48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>B3/C3*100</f>
        <v>109.77033608798732</v>
      </c>
      <c r="E3" s="28">
        <v>119.21</v>
      </c>
      <c r="F3" s="28">
        <v>197.97</v>
      </c>
      <c r="G3" s="28">
        <f t="shared" ref="G3:G7" si="0">F3+E3</f>
        <v>317.18</v>
      </c>
      <c r="H3" s="7">
        <f t="shared" ref="H3:H7" si="1"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>J3*105%</f>
        <v>1806.4830000000002</v>
      </c>
      <c r="N3" s="7">
        <f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ref="D4:D8" si="4">B4/C4*100</f>
        <v>116.46360692426376</v>
      </c>
      <c r="E4" s="28">
        <v>63.62</v>
      </c>
      <c r="F4" s="28">
        <v>64.77</v>
      </c>
      <c r="G4" s="28">
        <f t="shared" si="0"/>
        <v>128.38999999999999</v>
      </c>
      <c r="H4" s="7">
        <f t="shared" si="1"/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ref="M4:M8" si="5">J4*105%</f>
        <v>777.45360000000005</v>
      </c>
      <c r="N4" s="7">
        <f t="shared" ref="N4:N8" si="6">M4*105%</f>
        <v>816.32628000000011</v>
      </c>
      <c r="O4" s="66">
        <f t="shared" ref="O4:O21" si="7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4"/>
        <v>222.8125</v>
      </c>
      <c r="E5" s="28">
        <v>30.51</v>
      </c>
      <c r="F5" s="28">
        <v>24.47</v>
      </c>
      <c r="G5" s="28">
        <f t="shared" si="0"/>
        <v>54.980000000000004</v>
      </c>
      <c r="H5" s="7">
        <f t="shared" si="1"/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5"/>
        <v>262.5</v>
      </c>
      <c r="N5" s="7">
        <f t="shared" si="6"/>
        <v>275.625</v>
      </c>
      <c r="O5" s="66">
        <f t="shared" si="7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4"/>
        <v>356.56071580741371</v>
      </c>
      <c r="E6" s="28">
        <v>55.3</v>
      </c>
      <c r="F6" s="28">
        <v>44.5</v>
      </c>
      <c r="G6" s="28">
        <f t="shared" si="0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5"/>
        <v>438.90000000000003</v>
      </c>
      <c r="N6" s="7">
        <f t="shared" si="6"/>
        <v>460.84500000000003</v>
      </c>
      <c r="O6" s="66">
        <f t="shared" si="7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4"/>
        <v>117.50292783185326</v>
      </c>
      <c r="E7" s="28">
        <v>22.14</v>
      </c>
      <c r="F7" s="28">
        <v>0</v>
      </c>
      <c r="G7" s="28">
        <f t="shared" si="0"/>
        <v>22.14</v>
      </c>
      <c r="H7" s="7">
        <f t="shared" si="1"/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5"/>
        <v>1618.091105633071</v>
      </c>
      <c r="N7" s="7">
        <f t="shared" si="6"/>
        <v>1698.9956609147246</v>
      </c>
      <c r="O7" s="66">
        <f t="shared" si="7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4"/>
        <v>44.815796310730065</v>
      </c>
      <c r="E8" s="47">
        <v>202.55</v>
      </c>
      <c r="F8" s="47">
        <v>50.2</v>
      </c>
      <c r="G8" s="47">
        <f>F8+E8</f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5"/>
        <v>99.75</v>
      </c>
      <c r="N8" s="48">
        <f t="shared" si="6"/>
        <v>104.73750000000001</v>
      </c>
      <c r="O8" s="66">
        <f t="shared" si="7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5323.5326376559124</v>
      </c>
      <c r="J10" s="10">
        <f t="shared" ref="J10:N10" si="10">J9+J8+J7+J6+J5+J4+J3</f>
        <v>4764.9311482219719</v>
      </c>
      <c r="K10" s="10">
        <f t="shared" si="10"/>
        <v>4224.6000000000004</v>
      </c>
      <c r="L10" s="10">
        <f t="shared" si="10"/>
        <v>540.33114822197217</v>
      </c>
      <c r="M10" s="10">
        <f t="shared" si="10"/>
        <v>5003.1777056330711</v>
      </c>
      <c r="N10" s="10">
        <f t="shared" si="10"/>
        <v>5253.3365909147251</v>
      </c>
      <c r="O10" s="66">
        <f t="shared" si="7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 t="shared" si="11"/>
        <v>84</v>
      </c>
      <c r="M12" s="15">
        <f t="shared" si="8"/>
        <v>90.3</v>
      </c>
      <c r="N12" s="15">
        <f t="shared" si="9"/>
        <v>95.176199999999994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 t="shared" ref="L15:N15" si="12">L14+L13+L12+L11</f>
        <v>84</v>
      </c>
      <c r="M15" s="10">
        <f t="shared" si="12"/>
        <v>90.3</v>
      </c>
      <c r="N15" s="10">
        <f t="shared" si="12"/>
        <v>95.176199999999994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7"/>
        <v>1.147784677418447</v>
      </c>
    </row>
    <row r="17" spans="1:15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7"/>
        <v>1</v>
      </c>
    </row>
    <row r="18" spans="1:15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7"/>
        <v>0.99575821845174983</v>
      </c>
    </row>
    <row r="19" spans="1:15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3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 t="shared" ref="L20:N20" si="14">L19+L18+L17</f>
        <v>-2.4299999999999784</v>
      </c>
      <c r="M20" s="15">
        <f t="shared" si="14"/>
        <v>4407.3599999999997</v>
      </c>
      <c r="N20" s="15">
        <f t="shared" si="14"/>
        <v>4417.46</v>
      </c>
      <c r="O20" s="66">
        <f t="shared" si="7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7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4" t="s">
        <v>49</v>
      </c>
      <c r="N1" s="184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>B3/C3*100</f>
        <v>104.37145174371452</v>
      </c>
      <c r="E3" s="28">
        <v>29.59</v>
      </c>
      <c r="F3" s="28">
        <v>73.989999999999995</v>
      </c>
      <c r="G3" s="28">
        <f t="shared" ref="G3:G8" si="0">F3+E3</f>
        <v>103.58</v>
      </c>
      <c r="H3" s="7">
        <f t="shared" ref="H3:H8" si="1">G3*D3/100</f>
        <v>108.1079497161395</v>
      </c>
      <c r="I3" s="7">
        <f t="shared" ref="I3:I9" si="2">H3+B3</f>
        <v>532.78494971613952</v>
      </c>
      <c r="J3" s="8">
        <v>541.47</v>
      </c>
      <c r="K3" s="29">
        <v>527.70000000000005</v>
      </c>
      <c r="L3" s="7">
        <f t="shared" ref="L3:L9" si="3">J3-K3</f>
        <v>13.769999999999982</v>
      </c>
      <c r="M3" s="7">
        <f>J3*105%</f>
        <v>568.54350000000011</v>
      </c>
      <c r="N3" s="7">
        <f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ref="D4:D8" si="4">B4/C4*100</f>
        <v>116.46379310344828</v>
      </c>
      <c r="E4" s="28">
        <v>43.79</v>
      </c>
      <c r="F4" s="28">
        <v>44.59</v>
      </c>
      <c r="G4" s="28">
        <f t="shared" si="0"/>
        <v>88.38</v>
      </c>
      <c r="H4" s="7">
        <f t="shared" si="1"/>
        <v>102.93070034482759</v>
      </c>
      <c r="I4" s="7">
        <f t="shared" si="2"/>
        <v>575.7737003448276</v>
      </c>
      <c r="J4" s="8">
        <v>509.68299999999999</v>
      </c>
      <c r="K4" s="29">
        <v>509.7</v>
      </c>
      <c r="L4" s="7">
        <f t="shared" si="3"/>
        <v>-1.6999999999995907E-2</v>
      </c>
      <c r="M4" s="7">
        <f t="shared" ref="M4:M8" si="5">J4*105%</f>
        <v>535.16714999999999</v>
      </c>
      <c r="N4" s="7">
        <f t="shared" ref="N4:N8" si="6">M4*105%</f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4"/>
        <v>64.247721283334542</v>
      </c>
      <c r="E5" s="28">
        <v>0</v>
      </c>
      <c r="F5" s="28">
        <v>2.46</v>
      </c>
      <c r="G5" s="28">
        <f t="shared" si="0"/>
        <v>2.46</v>
      </c>
      <c r="H5" s="7">
        <f t="shared" si="1"/>
        <v>1.5804939435700296</v>
      </c>
      <c r="I5" s="7">
        <f t="shared" si="2"/>
        <v>533.05049394357002</v>
      </c>
      <c r="J5" s="8">
        <f>K5</f>
        <v>868.6</v>
      </c>
      <c r="K5" s="29">
        <v>868.6</v>
      </c>
      <c r="L5" s="7">
        <f t="shared" si="3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4"/>
        <v>15.05596795098386</v>
      </c>
      <c r="E6" s="28">
        <v>43.65</v>
      </c>
      <c r="F6" s="28">
        <v>19.04</v>
      </c>
      <c r="G6" s="28">
        <f t="shared" si="0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3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4"/>
        <v>100.89269306060484</v>
      </c>
      <c r="E7" s="28">
        <v>1</v>
      </c>
      <c r="F7" s="28">
        <v>0.01</v>
      </c>
      <c r="G7" s="28">
        <f t="shared" si="0"/>
        <v>1.01</v>
      </c>
      <c r="H7" s="7">
        <f t="shared" si="1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4"/>
        <v>65.222557905337368</v>
      </c>
      <c r="E8" s="28">
        <v>8.2799999999999994</v>
      </c>
      <c r="F8" s="28">
        <v>40.6</v>
      </c>
      <c r="G8" s="28">
        <f t="shared" si="0"/>
        <v>48.88</v>
      </c>
      <c r="H8" s="7">
        <f t="shared" si="1"/>
        <v>31.880786304128904</v>
      </c>
      <c r="I8" s="7">
        <f t="shared" ref="I8" si="8"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2258.7345166171376</v>
      </c>
      <c r="J10" s="10">
        <f t="shared" ref="J10:N10" si="11">J9+J8+J7+J6+J5+J4+J3</f>
        <v>2597.415</v>
      </c>
      <c r="K10" s="10">
        <f t="shared" si="11"/>
        <v>2663.7</v>
      </c>
      <c r="L10" s="10">
        <f t="shared" si="11"/>
        <v>-66.285000000000025</v>
      </c>
      <c r="M10" s="10">
        <f t="shared" si="11"/>
        <v>2727.2857500000005</v>
      </c>
      <c r="N10" s="10">
        <f t="shared" si="11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 t="shared" ref="L20:N20" si="15">L19+L18+L17</f>
        <v>-1.6000000000000085</v>
      </c>
      <c r="M20" s="15">
        <f t="shared" si="15"/>
        <v>1944.32</v>
      </c>
      <c r="N20" s="15">
        <f t="shared" si="15"/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84" t="s">
        <v>50</v>
      </c>
      <c r="N1" s="184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>B3/C3*100</f>
        <v>94.940556187325541</v>
      </c>
      <c r="E3" s="28">
        <v>9.85</v>
      </c>
      <c r="F3" s="28">
        <v>10.15</v>
      </c>
      <c r="G3" s="28">
        <f t="shared" ref="G3:G8" si="0">F3+E3</f>
        <v>20</v>
      </c>
      <c r="H3" s="7">
        <f t="shared" ref="H3:H8" si="1">G3*D3/100</f>
        <v>18.988111237465109</v>
      </c>
      <c r="I3" s="7">
        <f t="shared" ref="I3:I9" si="2">H3+B3</f>
        <v>110.8241112374651</v>
      </c>
      <c r="J3" s="8">
        <v>127.95</v>
      </c>
      <c r="K3" s="29">
        <v>124.7</v>
      </c>
      <c r="L3" s="7">
        <f t="shared" ref="L3:L9" si="3">J3-K3</f>
        <v>3.25</v>
      </c>
      <c r="M3" s="7">
        <f>J3*105%</f>
        <v>134.3475</v>
      </c>
      <c r="N3" s="7">
        <f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ref="D4:D8" si="4">B4/C4*100</f>
        <v>116.46363367424564</v>
      </c>
      <c r="E4" s="28">
        <v>102.09</v>
      </c>
      <c r="F4" s="28">
        <v>103.94</v>
      </c>
      <c r="G4" s="28">
        <f t="shared" si="0"/>
        <v>206.03</v>
      </c>
      <c r="H4" s="7">
        <f t="shared" si="1"/>
        <v>239.95002445904828</v>
      </c>
      <c r="I4" s="7">
        <f t="shared" si="2"/>
        <v>1342.2550244590484</v>
      </c>
      <c r="J4" s="50">
        <v>1188.1869999999999</v>
      </c>
      <c r="K4" s="29">
        <v>1188.2</v>
      </c>
      <c r="L4" s="7">
        <f t="shared" si="3"/>
        <v>-1.3000000000147338E-2</v>
      </c>
      <c r="M4" s="7">
        <f t="shared" ref="M4:M8" si="5">J4*105%</f>
        <v>1247.59635</v>
      </c>
      <c r="N4" s="7">
        <f t="shared" ref="N4:N8" si="6">M4*105%</f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4"/>
        <v>133.12148782445814</v>
      </c>
      <c r="E5" s="28">
        <v>82.86</v>
      </c>
      <c r="F5" s="28">
        <v>74.5</v>
      </c>
      <c r="G5" s="28">
        <f t="shared" si="0"/>
        <v>157.36000000000001</v>
      </c>
      <c r="H5" s="7">
        <f t="shared" si="1"/>
        <v>209.47997324056735</v>
      </c>
      <c r="I5" s="7">
        <f t="shared" si="2"/>
        <v>308.97497324056735</v>
      </c>
      <c r="J5" s="8">
        <f>K5</f>
        <v>231.6</v>
      </c>
      <c r="K5" s="29">
        <v>231.6</v>
      </c>
      <c r="L5" s="7">
        <f t="shared" si="3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4"/>
        <v>4.0159441953163926</v>
      </c>
      <c r="E6" s="28">
        <v>0.09</v>
      </c>
      <c r="F6" s="28">
        <v>1.23</v>
      </c>
      <c r="G6" s="28">
        <f t="shared" si="0"/>
        <v>1.32</v>
      </c>
      <c r="H6" s="7">
        <f t="shared" si="1"/>
        <v>5.301046337817638E-2</v>
      </c>
      <c r="I6" s="7">
        <f t="shared" si="2"/>
        <v>0.85901046337817644</v>
      </c>
      <c r="J6" s="8">
        <f>K6</f>
        <v>23.6</v>
      </c>
      <c r="K6" s="29">
        <v>23.6</v>
      </c>
      <c r="L6" s="7">
        <f t="shared" si="3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4"/>
        <v>104.13902892013797</v>
      </c>
      <c r="E7" s="28">
        <v>0</v>
      </c>
      <c r="F7" s="28">
        <v>0.3</v>
      </c>
      <c r="G7" s="28">
        <f t="shared" si="0"/>
        <v>0.3</v>
      </c>
      <c r="H7" s="7">
        <f t="shared" si="1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4"/>
        <v>44.081632653061227</v>
      </c>
      <c r="E8" s="28">
        <v>0.16</v>
      </c>
      <c r="F8" s="28">
        <v>12.52</v>
      </c>
      <c r="G8" s="28">
        <f t="shared" si="0"/>
        <v>12.68</v>
      </c>
      <c r="H8" s="7">
        <f t="shared" si="1"/>
        <v>5.5895510204081633</v>
      </c>
      <c r="I8" s="7">
        <f t="shared" ref="I8" si="7"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4" si="8">J9*107.5%</f>
        <v>0</v>
      </c>
      <c r="N9" s="7">
        <f t="shared" ref="N9:N14" si="9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2069.3426704208669</v>
      </c>
      <c r="J10" s="10">
        <f t="shared" ref="J10:N10" si="10">J9+J8+J7+J6+J5+J4+J3</f>
        <v>1900.9370000000001</v>
      </c>
      <c r="K10" s="10">
        <f t="shared" si="10"/>
        <v>1883.5000000000002</v>
      </c>
      <c r="L10" s="10">
        <f t="shared" si="10"/>
        <v>17.436999999999841</v>
      </c>
      <c r="M10" s="10">
        <f t="shared" si="10"/>
        <v>1995.9838500000001</v>
      </c>
      <c r="N10" s="10">
        <f t="shared" si="10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5" si="11">J11-K11</f>
        <v>0</v>
      </c>
      <c r="M11" s="7">
        <f t="shared" si="8"/>
        <v>0</v>
      </c>
      <c r="N11" s="7">
        <f t="shared" si="9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 t="shared" si="11"/>
        <v>0</v>
      </c>
      <c r="M14" s="7">
        <f t="shared" si="8"/>
        <v>1075</v>
      </c>
      <c r="N14" s="7">
        <f t="shared" si="9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 t="shared" si="11"/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 t="shared" ref="L16:N16" si="12">L15+L13+L12+L11</f>
        <v>0</v>
      </c>
      <c r="M16" s="10">
        <f t="shared" si="12"/>
        <v>0</v>
      </c>
      <c r="N16" s="10">
        <f t="shared" si="12"/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79" t="s">
        <v>32</v>
      </c>
      <c r="B18" s="180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79" t="s">
        <v>33</v>
      </c>
      <c r="B19" s="180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79" t="s">
        <v>34</v>
      </c>
      <c r="B20" s="181"/>
      <c r="C20" s="180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 t="shared" ref="L20" si="13">J20-K20</f>
        <v>-0.29999999999999716</v>
      </c>
      <c r="M20" s="17">
        <v>82.2</v>
      </c>
      <c r="N20" s="17">
        <v>86.8</v>
      </c>
    </row>
    <row r="21" spans="1:14" x14ac:dyDescent="0.25">
      <c r="A21" s="174" t="s">
        <v>28</v>
      </c>
      <c r="B21" s="175"/>
      <c r="C21" s="175"/>
      <c r="D21" s="176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 t="shared" ref="L21:N21" si="14">L20+L19+L18</f>
        <v>-0.34999999999999787</v>
      </c>
      <c r="M21" s="15">
        <f t="shared" si="14"/>
        <v>1400.75</v>
      </c>
      <c r="N21" s="15">
        <f t="shared" si="14"/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 t="shared" ref="K22:N22" si="15">K21+K17</f>
        <v>4289.5</v>
      </c>
      <c r="L22" s="21">
        <f t="shared" si="15"/>
        <v>17.086999999999843</v>
      </c>
      <c r="M22" s="21">
        <f t="shared" si="15"/>
        <v>3396.7338500000001</v>
      </c>
      <c r="N22" s="21">
        <f t="shared" si="15"/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84" t="s">
        <v>57</v>
      </c>
      <c r="N1" s="184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>B3/C3*100</f>
        <v>112.92796462236703</v>
      </c>
      <c r="E3" s="28">
        <v>10</v>
      </c>
      <c r="F3" s="28">
        <v>10.82</v>
      </c>
      <c r="G3" s="28">
        <f t="shared" ref="G3:G8" si="0">F3+E3</f>
        <v>20.82</v>
      </c>
      <c r="H3" s="7">
        <f t="shared" ref="H3:H8" si="1">G3*D3/100</f>
        <v>23.511602234376813</v>
      </c>
      <c r="I3" s="7">
        <f t="shared" ref="I3:I9" si="2">H3+B3</f>
        <v>120.55060223437681</v>
      </c>
      <c r="J3" s="8">
        <v>107.22</v>
      </c>
      <c r="K3" s="29">
        <v>104.3</v>
      </c>
      <c r="L3" s="7">
        <f t="shared" ref="L3:L9" si="3">J3-K3</f>
        <v>2.9200000000000017</v>
      </c>
      <c r="M3" s="7">
        <f>J3*105%</f>
        <v>112.581</v>
      </c>
      <c r="N3" s="7">
        <f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ref="D4:D8" si="4">B4/C4*100</f>
        <v>116.46550377505858</v>
      </c>
      <c r="E4" s="28">
        <v>20.72</v>
      </c>
      <c r="F4" s="28">
        <v>21.09</v>
      </c>
      <c r="G4" s="28">
        <f t="shared" si="0"/>
        <v>41.81</v>
      </c>
      <c r="H4" s="7">
        <f t="shared" si="1"/>
        <v>48.694227128351997</v>
      </c>
      <c r="I4" s="7">
        <f t="shared" si="2"/>
        <v>272.36622712835197</v>
      </c>
      <c r="J4" s="50">
        <v>241.09800000000001</v>
      </c>
      <c r="K4" s="29">
        <v>241.1</v>
      </c>
      <c r="L4" s="7">
        <f t="shared" si="3"/>
        <v>-1.999999999981128E-3</v>
      </c>
      <c r="M4" s="7">
        <f t="shared" ref="M4:M8" si="5">J4*105%</f>
        <v>253.15290000000002</v>
      </c>
      <c r="N4" s="7">
        <f t="shared" ref="N4:N8" si="6">M4*105%</f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4"/>
        <v>180.51780642342146</v>
      </c>
      <c r="E5" s="28">
        <v>9.32</v>
      </c>
      <c r="F5" s="28">
        <v>20.94</v>
      </c>
      <c r="G5" s="28">
        <f t="shared" si="0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3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4"/>
        <v>70.987965838509311</v>
      </c>
      <c r="E6" s="28">
        <v>0</v>
      </c>
      <c r="F6" s="28">
        <v>0.04</v>
      </c>
      <c r="G6" s="28">
        <f t="shared" si="0"/>
        <v>0.04</v>
      </c>
      <c r="H6" s="7">
        <f t="shared" si="1"/>
        <v>2.8395186335403725E-2</v>
      </c>
      <c r="I6" s="7">
        <f>H6+B6</f>
        <v>36.601395186335402</v>
      </c>
      <c r="J6" s="8">
        <f t="shared" ref="J6" si="7">I6*105/100</f>
        <v>38.431464945652174</v>
      </c>
      <c r="K6" s="29">
        <v>30</v>
      </c>
      <c r="L6" s="7">
        <f t="shared" si="3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4"/>
        <v>99.515428571428572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4"/>
        <v>49.348990523279774</v>
      </c>
      <c r="E8" s="28">
        <v>6.02</v>
      </c>
      <c r="F8" s="28">
        <v>0.55000000000000004</v>
      </c>
      <c r="G8" s="28">
        <f t="shared" si="0"/>
        <v>6.5699999999999994</v>
      </c>
      <c r="H8" s="7">
        <f t="shared" si="1"/>
        <v>3.2422286773794808</v>
      </c>
      <c r="I8" s="7">
        <f t="shared" ref="I8" si="8"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881.74514145017099</v>
      </c>
      <c r="J10" s="10">
        <f t="shared" ref="J10:N10" si="11">J9+J8+J7+J6+J5+J4+J3</f>
        <v>779.24946494565222</v>
      </c>
      <c r="K10" s="10">
        <f t="shared" si="11"/>
        <v>700.9</v>
      </c>
      <c r="L10" s="10">
        <f t="shared" si="11"/>
        <v>78.349464945652201</v>
      </c>
      <c r="M10" s="10">
        <f t="shared" si="11"/>
        <v>818.21193819293478</v>
      </c>
      <c r="N10" s="10">
        <f t="shared" si="11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 t="shared" si="12"/>
        <v>-250</v>
      </c>
      <c r="M13" s="7">
        <f t="shared" si="9"/>
        <v>0</v>
      </c>
      <c r="N13" s="7">
        <f t="shared" si="10"/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-250</v>
      </c>
      <c r="M15" s="10">
        <f t="shared" si="13"/>
        <v>0</v>
      </c>
      <c r="N15" s="10">
        <f t="shared" si="13"/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79" t="s">
        <v>32</v>
      </c>
      <c r="B17" s="180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79" t="s">
        <v>33</v>
      </c>
      <c r="B18" s="180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79" t="s">
        <v>34</v>
      </c>
      <c r="B19" s="181"/>
      <c r="C19" s="180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</row>
    <row r="20" spans="1:14" x14ac:dyDescent="0.25">
      <c r="A20" s="174" t="s">
        <v>28</v>
      </c>
      <c r="B20" s="175"/>
      <c r="C20" s="175"/>
      <c r="D20" s="176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 t="shared" ref="L20:N20" si="15">L19+L18+L17</f>
        <v>-0.29999999999999716</v>
      </c>
      <c r="M20" s="15">
        <f t="shared" si="15"/>
        <v>1831.94</v>
      </c>
      <c r="N20" s="15">
        <f t="shared" si="15"/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0"/>
  <sheetViews>
    <sheetView tabSelected="1" workbookViewId="0">
      <selection sqref="A1:R13"/>
    </sheetView>
  </sheetViews>
  <sheetFormatPr defaultColWidth="8.85546875" defaultRowHeight="15.75" x14ac:dyDescent="0.25"/>
  <cols>
    <col min="1" max="1" width="27.28515625" style="93" customWidth="1"/>
    <col min="2" max="2" width="53.5703125" style="93" customWidth="1"/>
    <col min="3" max="9" width="0" style="93" hidden="1" customWidth="1"/>
    <col min="10" max="10" width="2.5703125" style="93" hidden="1" customWidth="1"/>
    <col min="11" max="11" width="4.5703125" style="94" customWidth="1"/>
    <col min="12" max="12" width="0" style="94" hidden="1" customWidth="1"/>
    <col min="13" max="13" width="2.42578125" style="94" hidden="1" customWidth="1"/>
    <col min="14" max="14" width="5.7109375" style="94" hidden="1" customWidth="1"/>
    <col min="15" max="15" width="4.85546875" style="94" hidden="1" customWidth="1"/>
    <col min="16" max="16" width="15.42578125" style="93" customWidth="1"/>
    <col min="17" max="17" width="15" style="93" customWidth="1"/>
    <col min="18" max="18" width="13.28515625" style="93" customWidth="1"/>
    <col min="19" max="19" width="12.85546875" style="93" customWidth="1"/>
    <col min="20" max="20" width="15.140625" style="97" bestFit="1" customWidth="1"/>
    <col min="21" max="21" width="12.7109375" style="93" bestFit="1" customWidth="1"/>
    <col min="22" max="22" width="11.7109375" style="93" customWidth="1"/>
    <col min="23" max="16384" width="8.85546875" style="93"/>
  </cols>
  <sheetData>
    <row r="1" spans="1:21" ht="27.75" customHeight="1" x14ac:dyDescent="0.25">
      <c r="A1" s="99"/>
      <c r="B1" s="134"/>
      <c r="C1" s="134"/>
      <c r="D1" s="134"/>
      <c r="E1" s="134"/>
      <c r="F1" s="134"/>
      <c r="G1" s="134"/>
      <c r="H1" s="134"/>
      <c r="I1" s="134"/>
      <c r="J1" s="134"/>
      <c r="K1" s="203" t="s">
        <v>165</v>
      </c>
      <c r="L1" s="203"/>
      <c r="M1" s="203"/>
      <c r="N1" s="203"/>
      <c r="O1" s="203"/>
      <c r="P1" s="203"/>
      <c r="Q1" s="203"/>
      <c r="R1" s="203"/>
      <c r="S1" s="103"/>
    </row>
    <row r="2" spans="1:21" ht="42" customHeight="1" x14ac:dyDescent="0.25">
      <c r="A2" s="99"/>
      <c r="B2" s="204" t="s">
        <v>188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103"/>
    </row>
    <row r="3" spans="1:21" x14ac:dyDescent="0.25">
      <c r="A3" s="99"/>
      <c r="B3" s="203" t="s">
        <v>97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103"/>
    </row>
    <row r="4" spans="1:21" x14ac:dyDescent="0.25">
      <c r="A4" s="99"/>
      <c r="B4" s="203" t="s">
        <v>189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103"/>
    </row>
    <row r="5" spans="1:21" x14ac:dyDescent="0.25">
      <c r="A5" s="99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103"/>
    </row>
    <row r="6" spans="1:21" ht="38.450000000000003" customHeight="1" x14ac:dyDescent="0.25">
      <c r="A6" s="213" t="s">
        <v>175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102"/>
      <c r="T6" s="109">
        <v>1131357.9650000001</v>
      </c>
      <c r="U6" s="110">
        <v>1105473.405</v>
      </c>
    </row>
    <row r="7" spans="1:21" ht="38.450000000000003" customHeight="1" x14ac:dyDescent="0.25">
      <c r="A7" s="99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 t="s">
        <v>130</v>
      </c>
      <c r="S7" s="102"/>
      <c r="T7" s="109"/>
      <c r="U7" s="110">
        <v>1416487.8899300001</v>
      </c>
    </row>
    <row r="8" spans="1:21" s="138" customFormat="1" ht="38.450000000000003" customHeight="1" x14ac:dyDescent="0.25">
      <c r="A8" s="136" t="s">
        <v>98</v>
      </c>
      <c r="B8" s="136" t="s">
        <v>99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5" t="s">
        <v>162</v>
      </c>
      <c r="Q8" s="135" t="s">
        <v>170</v>
      </c>
      <c r="R8" s="135" t="s">
        <v>176</v>
      </c>
      <c r="S8" s="135"/>
    </row>
    <row r="9" spans="1:21" x14ac:dyDescent="0.25">
      <c r="A9" s="217" t="s">
        <v>120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111">
        <f>P10+P28</f>
        <v>1131357.9640000002</v>
      </c>
      <c r="Q9" s="111">
        <f>Q10+Q28</f>
        <v>1105473.4040000001</v>
      </c>
      <c r="R9" s="111">
        <f>R10+R28</f>
        <v>1416487.889</v>
      </c>
      <c r="S9" s="98">
        <v>1109000</v>
      </c>
      <c r="T9" s="96">
        <v>1097092</v>
      </c>
      <c r="U9" s="95">
        <v>1103909</v>
      </c>
    </row>
    <row r="10" spans="1:21" s="107" customFormat="1" ht="31.5" customHeight="1" x14ac:dyDescent="0.25">
      <c r="A10" s="105" t="s">
        <v>100</v>
      </c>
      <c r="B10" s="202" t="s">
        <v>96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139">
        <f>P11+P12+P14+P15+P16+P18+P20+P21+P22+P23+P24+P25+P26+P27+P13+P19+P17</f>
        <v>314859.80900000007</v>
      </c>
      <c r="Q10" s="139">
        <f t="shared" ref="Q10:R10" si="0">Q11+Q12+Q14+Q15+Q16+Q18+Q20+Q21+Q22+Q23+Q24+Q25+Q26+Q27+Q13+Q19+Q17</f>
        <v>319583.55700000003</v>
      </c>
      <c r="R10" s="139">
        <f t="shared" si="0"/>
        <v>326955.27599999995</v>
      </c>
      <c r="S10" s="113">
        <f>S9-P9</f>
        <v>-22357.964000000153</v>
      </c>
      <c r="T10" s="114">
        <f>T9-Q9</f>
        <v>-8381.4040000000969</v>
      </c>
      <c r="U10" s="115">
        <f>U9-R9</f>
        <v>-312578.88899999997</v>
      </c>
    </row>
    <row r="11" spans="1:21" s="107" customFormat="1" ht="132" customHeight="1" x14ac:dyDescent="0.25">
      <c r="A11" s="105" t="s">
        <v>102</v>
      </c>
      <c r="B11" s="206" t="s">
        <v>101</v>
      </c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116">
        <v>115710.51300000001</v>
      </c>
      <c r="Q11" s="116">
        <v>120759.69</v>
      </c>
      <c r="R11" s="116">
        <v>126797.68</v>
      </c>
      <c r="S11" s="100"/>
      <c r="T11" s="106"/>
    </row>
    <row r="12" spans="1:21" s="107" customFormat="1" ht="53.25" customHeight="1" x14ac:dyDescent="0.25">
      <c r="A12" s="108" t="s">
        <v>167</v>
      </c>
      <c r="B12" s="206" t="s">
        <v>164</v>
      </c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116">
        <v>1298.7170000000001</v>
      </c>
      <c r="Q12" s="116">
        <v>2100</v>
      </c>
      <c r="R12" s="116">
        <v>2205</v>
      </c>
      <c r="S12" s="100"/>
      <c r="T12" s="106"/>
    </row>
    <row r="13" spans="1:21" s="107" customFormat="1" ht="31.5" customHeight="1" x14ac:dyDescent="0.25">
      <c r="A13" s="108" t="s">
        <v>166</v>
      </c>
      <c r="B13" s="218" t="s">
        <v>163</v>
      </c>
      <c r="C13" s="219"/>
      <c r="D13" s="219"/>
      <c r="E13" s="219"/>
      <c r="F13" s="219"/>
      <c r="G13" s="219"/>
      <c r="H13" s="219"/>
      <c r="I13" s="219"/>
      <c r="J13" s="219"/>
      <c r="K13" s="220"/>
      <c r="L13" s="132"/>
      <c r="M13" s="132"/>
      <c r="N13" s="132"/>
      <c r="O13" s="132"/>
      <c r="P13" s="116">
        <v>7434.01</v>
      </c>
      <c r="Q13" s="116">
        <v>7805.71</v>
      </c>
      <c r="R13" s="116">
        <v>8195.99</v>
      </c>
      <c r="S13" s="100"/>
      <c r="T13" s="106"/>
    </row>
    <row r="14" spans="1:21" s="107" customFormat="1" ht="52.5" customHeight="1" x14ac:dyDescent="0.25">
      <c r="A14" s="108" t="s">
        <v>103</v>
      </c>
      <c r="B14" s="214" t="s">
        <v>104</v>
      </c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116">
        <f>9340.19+200</f>
        <v>9540.19</v>
      </c>
      <c r="Q14" s="116">
        <v>9807.2000000000007</v>
      </c>
      <c r="R14" s="116">
        <v>10297.56</v>
      </c>
      <c r="S14" s="100"/>
      <c r="T14" s="106"/>
    </row>
    <row r="15" spans="1:21" s="107" customFormat="1" ht="76.150000000000006" customHeight="1" x14ac:dyDescent="0.25">
      <c r="A15" s="108" t="s">
        <v>105</v>
      </c>
      <c r="B15" s="200" t="s">
        <v>106</v>
      </c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116">
        <v>4273.8</v>
      </c>
      <c r="Q15" s="116">
        <v>4487.49</v>
      </c>
      <c r="R15" s="116">
        <v>4711.8599999999997</v>
      </c>
      <c r="S15" s="100"/>
      <c r="T15" s="106"/>
    </row>
    <row r="16" spans="1:21" s="118" customFormat="1" ht="29.25" customHeight="1" x14ac:dyDescent="0.25">
      <c r="A16" s="108" t="s">
        <v>181</v>
      </c>
      <c r="B16" s="215" t="s">
        <v>185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116">
        <v>1500</v>
      </c>
      <c r="Q16" s="116">
        <v>1575</v>
      </c>
      <c r="R16" s="116">
        <v>1653.75</v>
      </c>
      <c r="S16" s="101"/>
      <c r="T16" s="117"/>
    </row>
    <row r="17" spans="1:20" s="118" customFormat="1" ht="24" customHeight="1" x14ac:dyDescent="0.25">
      <c r="A17" s="108" t="s">
        <v>187</v>
      </c>
      <c r="B17" s="210" t="s">
        <v>186</v>
      </c>
      <c r="C17" s="211"/>
      <c r="D17" s="211"/>
      <c r="E17" s="211"/>
      <c r="F17" s="211"/>
      <c r="G17" s="211"/>
      <c r="H17" s="211"/>
      <c r="I17" s="211"/>
      <c r="J17" s="211"/>
      <c r="K17" s="212"/>
      <c r="L17" s="140"/>
      <c r="M17" s="140"/>
      <c r="N17" s="140"/>
      <c r="O17" s="140"/>
      <c r="P17" s="116">
        <v>62.329000000000001</v>
      </c>
      <c r="Q17" s="116">
        <v>62.966999999999999</v>
      </c>
      <c r="R17" s="116">
        <v>63.875999999999998</v>
      </c>
      <c r="S17" s="101"/>
      <c r="T17" s="117"/>
    </row>
    <row r="18" spans="1:20" s="107" customFormat="1" ht="67.5" hidden="1" customHeight="1" x14ac:dyDescent="0.25">
      <c r="A18" s="108" t="s">
        <v>177</v>
      </c>
      <c r="B18" s="216" t="s">
        <v>178</v>
      </c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116"/>
      <c r="Q18" s="116"/>
      <c r="R18" s="116"/>
      <c r="S18" s="100"/>
      <c r="T18" s="106"/>
    </row>
    <row r="19" spans="1:20" s="107" customFormat="1" ht="71.25" hidden="1" customHeight="1" x14ac:dyDescent="0.25">
      <c r="A19" s="104" t="s">
        <v>179</v>
      </c>
      <c r="B19" s="207" t="s">
        <v>180</v>
      </c>
      <c r="C19" s="208"/>
      <c r="D19" s="208"/>
      <c r="E19" s="208"/>
      <c r="F19" s="208"/>
      <c r="G19" s="208"/>
      <c r="H19" s="208"/>
      <c r="I19" s="208"/>
      <c r="J19" s="208"/>
      <c r="K19" s="209"/>
      <c r="L19" s="105"/>
      <c r="M19" s="105"/>
      <c r="N19" s="105"/>
      <c r="O19" s="105"/>
      <c r="P19" s="116"/>
      <c r="Q19" s="116"/>
      <c r="R19" s="116"/>
      <c r="S19" s="100"/>
      <c r="T19" s="106"/>
    </row>
    <row r="20" spans="1:20" s="107" customFormat="1" x14ac:dyDescent="0.25">
      <c r="A20" s="108" t="s">
        <v>109</v>
      </c>
      <c r="B20" s="200" t="s">
        <v>108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116">
        <v>27000</v>
      </c>
      <c r="Q20" s="116">
        <v>27000</v>
      </c>
      <c r="R20" s="116">
        <v>27000</v>
      </c>
      <c r="S20" s="100"/>
      <c r="T20" s="106"/>
    </row>
    <row r="21" spans="1:20" s="107" customFormat="1" x14ac:dyDescent="0.25">
      <c r="A21" s="108" t="s">
        <v>107</v>
      </c>
      <c r="B21" s="200" t="s">
        <v>108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116">
        <v>26100</v>
      </c>
      <c r="Q21" s="116">
        <v>26100</v>
      </c>
      <c r="R21" s="116">
        <v>26100</v>
      </c>
      <c r="S21" s="100"/>
      <c r="T21" s="106"/>
    </row>
    <row r="22" spans="1:20" s="107" customFormat="1" x14ac:dyDescent="0.25">
      <c r="A22" s="108" t="s">
        <v>110</v>
      </c>
      <c r="B22" s="200" t="s">
        <v>108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116">
        <v>2200</v>
      </c>
      <c r="Q22" s="116">
        <v>1200</v>
      </c>
      <c r="R22" s="116">
        <v>1200</v>
      </c>
      <c r="S22" s="100"/>
      <c r="T22" s="106"/>
    </row>
    <row r="23" spans="1:20" s="107" customFormat="1" x14ac:dyDescent="0.25">
      <c r="A23" s="108" t="s">
        <v>112</v>
      </c>
      <c r="B23" s="200" t="s">
        <v>113</v>
      </c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116">
        <v>1953.35</v>
      </c>
      <c r="Q23" s="116">
        <v>1985.85</v>
      </c>
      <c r="R23" s="116">
        <v>2020.04</v>
      </c>
      <c r="S23" s="100"/>
      <c r="T23" s="106"/>
    </row>
    <row r="24" spans="1:20" s="107" customFormat="1" ht="94.5" customHeight="1" x14ac:dyDescent="0.25">
      <c r="A24" s="108" t="s">
        <v>168</v>
      </c>
      <c r="B24" s="200" t="s">
        <v>114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116">
        <v>116516.9</v>
      </c>
      <c r="Q24" s="116">
        <v>116516.9</v>
      </c>
      <c r="R24" s="116">
        <v>116516.9</v>
      </c>
      <c r="S24" s="100"/>
      <c r="T24" s="106"/>
    </row>
    <row r="25" spans="1:20" s="107" customFormat="1" ht="91.9" customHeight="1" x14ac:dyDescent="0.25">
      <c r="A25" s="108" t="s">
        <v>111</v>
      </c>
      <c r="B25" s="200" t="s">
        <v>116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116">
        <v>100</v>
      </c>
      <c r="Q25" s="116">
        <v>0</v>
      </c>
      <c r="R25" s="116">
        <v>0</v>
      </c>
      <c r="S25" s="100"/>
      <c r="T25" s="106"/>
    </row>
    <row r="26" spans="1:20" s="107" customFormat="1" ht="60" customHeight="1" x14ac:dyDescent="0.25">
      <c r="A26" s="108" t="s">
        <v>169</v>
      </c>
      <c r="B26" s="200" t="s">
        <v>115</v>
      </c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116">
        <f>400+600</f>
        <v>1000</v>
      </c>
      <c r="Q26" s="116">
        <v>0</v>
      </c>
      <c r="R26" s="116">
        <v>0</v>
      </c>
      <c r="S26" s="100"/>
      <c r="T26" s="106"/>
    </row>
    <row r="27" spans="1:20" s="107" customFormat="1" ht="45" customHeight="1" x14ac:dyDescent="0.25">
      <c r="A27" s="108" t="s">
        <v>117</v>
      </c>
      <c r="B27" s="200" t="s">
        <v>118</v>
      </c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116">
        <v>170</v>
      </c>
      <c r="Q27" s="116">
        <v>182.75</v>
      </c>
      <c r="R27" s="116">
        <v>192.62</v>
      </c>
      <c r="S27" s="100"/>
      <c r="T27" s="106"/>
    </row>
    <row r="28" spans="1:20" s="107" customFormat="1" x14ac:dyDescent="0.25">
      <c r="A28" s="105" t="s">
        <v>129</v>
      </c>
      <c r="B28" s="201" t="s">
        <v>121</v>
      </c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119">
        <f>P29</f>
        <v>816498.15500000003</v>
      </c>
      <c r="Q28" s="119">
        <f t="shared" ref="Q28:R28" si="1">Q29</f>
        <v>785889.84700000007</v>
      </c>
      <c r="R28" s="119">
        <f t="shared" si="1"/>
        <v>1089532.6130000001</v>
      </c>
      <c r="S28" s="120"/>
      <c r="T28" s="106"/>
    </row>
    <row r="29" spans="1:20" s="107" customFormat="1" ht="46.9" customHeight="1" x14ac:dyDescent="0.25">
      <c r="A29" s="105"/>
      <c r="B29" s="202" t="s">
        <v>122</v>
      </c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119">
        <f>P30+P31+P32+P33+P119+P120+P121</f>
        <v>816498.15500000003</v>
      </c>
      <c r="Q29" s="119">
        <f t="shared" ref="Q29:R29" si="2">Q30+Q31+Q32+Q33+Q119+Q120</f>
        <v>785889.84700000007</v>
      </c>
      <c r="R29" s="119">
        <f t="shared" si="2"/>
        <v>1089532.6130000001</v>
      </c>
      <c r="S29" s="120"/>
      <c r="T29" s="106"/>
    </row>
    <row r="30" spans="1:20" s="107" customFormat="1" ht="30" customHeight="1" x14ac:dyDescent="0.25">
      <c r="A30" s="108" t="s">
        <v>184</v>
      </c>
      <c r="B30" s="200" t="s">
        <v>119</v>
      </c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116">
        <v>48647.8</v>
      </c>
      <c r="Q30" s="116">
        <v>34185.599999999999</v>
      </c>
      <c r="R30" s="116">
        <v>34185.599999999999</v>
      </c>
      <c r="S30" s="100"/>
      <c r="T30" s="106"/>
    </row>
    <row r="31" spans="1:20" s="107" customFormat="1" ht="20.25" customHeight="1" x14ac:dyDescent="0.25">
      <c r="A31" s="105" t="s">
        <v>126</v>
      </c>
      <c r="B31" s="200" t="s">
        <v>123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116">
        <v>29402.5</v>
      </c>
      <c r="Q31" s="116">
        <v>27156.799999999999</v>
      </c>
      <c r="R31" s="116">
        <v>330561.73700000002</v>
      </c>
      <c r="S31" s="101"/>
      <c r="T31" s="106"/>
    </row>
    <row r="32" spans="1:20" s="107" customFormat="1" ht="17.25" customHeight="1" x14ac:dyDescent="0.25">
      <c r="A32" s="105" t="s">
        <v>127</v>
      </c>
      <c r="B32" s="200" t="s">
        <v>124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116">
        <v>715490.06200000003</v>
      </c>
      <c r="Q32" s="116">
        <v>701682.88100000005</v>
      </c>
      <c r="R32" s="116">
        <v>701772.65800000005</v>
      </c>
      <c r="S32" s="101"/>
      <c r="T32" s="106"/>
    </row>
    <row r="33" spans="1:20" s="107" customFormat="1" ht="20.25" customHeight="1" x14ac:dyDescent="0.25">
      <c r="A33" s="105" t="s">
        <v>128</v>
      </c>
      <c r="B33" s="191" t="s">
        <v>125</v>
      </c>
      <c r="C33" s="192"/>
      <c r="D33" s="192"/>
      <c r="E33" s="192"/>
      <c r="F33" s="192"/>
      <c r="G33" s="192"/>
      <c r="H33" s="192"/>
      <c r="I33" s="192"/>
      <c r="J33" s="192"/>
      <c r="K33" s="193"/>
      <c r="L33" s="131"/>
      <c r="M33" s="131"/>
      <c r="N33" s="131"/>
      <c r="O33" s="131"/>
      <c r="P33" s="116">
        <v>20988.266</v>
      </c>
      <c r="Q33" s="116">
        <v>20988.266</v>
      </c>
      <c r="R33" s="116">
        <v>21136.317999999999</v>
      </c>
      <c r="S33" s="101"/>
      <c r="T33" s="106"/>
    </row>
    <row r="34" spans="1:20" s="107" customFormat="1" hidden="1" x14ac:dyDescent="0.25">
      <c r="A34" s="141"/>
      <c r="B34" s="194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6"/>
      <c r="P34" s="121"/>
      <c r="Q34" s="116"/>
      <c r="R34" s="122"/>
      <c r="S34" s="123"/>
      <c r="T34" s="106"/>
    </row>
    <row r="35" spans="1:20" s="107" customFormat="1" hidden="1" x14ac:dyDescent="0.25">
      <c r="A35" s="141"/>
      <c r="B35" s="194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6"/>
      <c r="P35" s="124"/>
      <c r="Q35" s="116"/>
      <c r="R35" s="122"/>
      <c r="S35" s="123"/>
      <c r="T35" s="106"/>
    </row>
    <row r="36" spans="1:20" s="107" customFormat="1" hidden="1" x14ac:dyDescent="0.25">
      <c r="A36" s="141"/>
      <c r="B36" s="194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6"/>
      <c r="P36" s="124"/>
      <c r="Q36" s="116"/>
      <c r="R36" s="122"/>
      <c r="S36" s="123"/>
      <c r="T36" s="106"/>
    </row>
    <row r="37" spans="1:20" s="107" customFormat="1" hidden="1" x14ac:dyDescent="0.25">
      <c r="A37" s="141"/>
      <c r="B37" s="194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6"/>
      <c r="P37" s="124"/>
      <c r="Q37" s="116"/>
      <c r="R37" s="122"/>
      <c r="S37" s="123"/>
      <c r="T37" s="106"/>
    </row>
    <row r="38" spans="1:20" s="107" customFormat="1" hidden="1" x14ac:dyDescent="0.25">
      <c r="A38" s="141"/>
      <c r="B38" s="194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6"/>
      <c r="P38" s="124"/>
      <c r="Q38" s="116"/>
      <c r="R38" s="122"/>
      <c r="S38" s="123"/>
      <c r="T38" s="106"/>
    </row>
    <row r="39" spans="1:20" s="107" customFormat="1" hidden="1" x14ac:dyDescent="0.25">
      <c r="A39" s="141"/>
      <c r="B39" s="194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6"/>
      <c r="P39" s="124"/>
      <c r="Q39" s="116"/>
      <c r="R39" s="122"/>
      <c r="S39" s="123"/>
      <c r="T39" s="106"/>
    </row>
    <row r="40" spans="1:20" s="107" customFormat="1" hidden="1" x14ac:dyDescent="0.25">
      <c r="A40" s="141"/>
      <c r="B40" s="194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6"/>
      <c r="P40" s="124"/>
      <c r="Q40" s="116"/>
      <c r="R40" s="122"/>
      <c r="S40" s="123"/>
      <c r="T40" s="106"/>
    </row>
    <row r="41" spans="1:20" s="107" customFormat="1" hidden="1" x14ac:dyDescent="0.25">
      <c r="A41" s="141"/>
      <c r="B41" s="194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6"/>
      <c r="P41" s="124"/>
      <c r="Q41" s="116"/>
      <c r="R41" s="122"/>
      <c r="S41" s="123"/>
      <c r="T41" s="106"/>
    </row>
    <row r="42" spans="1:20" s="107" customFormat="1" hidden="1" x14ac:dyDescent="0.25">
      <c r="A42" s="141"/>
      <c r="B42" s="194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6"/>
      <c r="P42" s="124"/>
      <c r="Q42" s="116"/>
      <c r="R42" s="122"/>
      <c r="S42" s="123"/>
      <c r="T42" s="106"/>
    </row>
    <row r="43" spans="1:20" s="107" customFormat="1" hidden="1" x14ac:dyDescent="0.25">
      <c r="A43" s="141"/>
      <c r="B43" s="194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6"/>
      <c r="P43" s="124"/>
      <c r="Q43" s="116"/>
      <c r="R43" s="122"/>
      <c r="S43" s="123"/>
      <c r="T43" s="106"/>
    </row>
    <row r="44" spans="1:20" s="107" customFormat="1" hidden="1" x14ac:dyDescent="0.25">
      <c r="A44" s="141"/>
      <c r="B44" s="194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6"/>
      <c r="P44" s="124"/>
      <c r="Q44" s="116"/>
      <c r="R44" s="122"/>
      <c r="S44" s="123"/>
      <c r="T44" s="106"/>
    </row>
    <row r="45" spans="1:20" s="107" customFormat="1" hidden="1" x14ac:dyDescent="0.25">
      <c r="A45" s="141"/>
      <c r="B45" s="194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6"/>
      <c r="P45" s="124"/>
      <c r="Q45" s="116"/>
      <c r="R45" s="122"/>
      <c r="S45" s="123"/>
      <c r="T45" s="106"/>
    </row>
    <row r="46" spans="1:20" s="107" customFormat="1" ht="15.6" hidden="1" customHeight="1" x14ac:dyDescent="0.25">
      <c r="A46" s="141"/>
      <c r="B46" s="227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9"/>
      <c r="P46" s="124"/>
      <c r="Q46" s="116"/>
      <c r="R46" s="122"/>
      <c r="S46" s="123"/>
      <c r="T46" s="106"/>
    </row>
    <row r="47" spans="1:20" s="107" customFormat="1" ht="31.15" hidden="1" customHeight="1" x14ac:dyDescent="0.25">
      <c r="A47" s="141"/>
      <c r="B47" s="230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2"/>
      <c r="P47" s="124"/>
      <c r="Q47" s="116"/>
      <c r="R47" s="122"/>
      <c r="S47" s="123"/>
      <c r="T47" s="106"/>
    </row>
    <row r="48" spans="1:20" s="107" customFormat="1" ht="34.15" hidden="1" customHeight="1" x14ac:dyDescent="0.25">
      <c r="A48" s="141"/>
      <c r="B48" s="218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20"/>
      <c r="P48" s="124"/>
      <c r="Q48" s="116"/>
      <c r="R48" s="122"/>
      <c r="S48" s="123"/>
      <c r="T48" s="106"/>
    </row>
    <row r="49" spans="1:20" s="107" customFormat="1" hidden="1" x14ac:dyDescent="0.25">
      <c r="A49" s="141"/>
      <c r="B49" s="197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9"/>
      <c r="P49" s="112"/>
      <c r="Q49" s="119"/>
      <c r="R49" s="125"/>
      <c r="S49" s="126"/>
      <c r="T49" s="106"/>
    </row>
    <row r="50" spans="1:20" s="107" customFormat="1" hidden="1" x14ac:dyDescent="0.25">
      <c r="A50" s="141"/>
      <c r="B50" s="197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9"/>
      <c r="P50" s="124"/>
      <c r="Q50" s="116"/>
      <c r="R50" s="122"/>
      <c r="S50" s="123"/>
      <c r="T50" s="106"/>
    </row>
    <row r="51" spans="1:20" s="107" customFormat="1" hidden="1" x14ac:dyDescent="0.25">
      <c r="A51" s="141"/>
      <c r="B51" s="197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9"/>
      <c r="P51" s="124"/>
      <c r="Q51" s="116"/>
      <c r="R51" s="122"/>
      <c r="S51" s="123"/>
      <c r="T51" s="106"/>
    </row>
    <row r="52" spans="1:20" s="107" customFormat="1" hidden="1" x14ac:dyDescent="0.25">
      <c r="A52" s="141"/>
      <c r="B52" s="197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9"/>
      <c r="P52" s="124"/>
      <c r="Q52" s="116"/>
      <c r="R52" s="122"/>
      <c r="S52" s="123"/>
      <c r="T52" s="106"/>
    </row>
    <row r="53" spans="1:20" s="107" customFormat="1" hidden="1" x14ac:dyDescent="0.25">
      <c r="A53" s="141"/>
      <c r="B53" s="224"/>
      <c r="C53" s="225"/>
      <c r="D53" s="225"/>
      <c r="E53" s="225"/>
      <c r="F53" s="226"/>
      <c r="G53" s="142"/>
      <c r="H53" s="142"/>
      <c r="I53" s="142"/>
      <c r="J53" s="142"/>
      <c r="K53" s="143"/>
      <c r="L53" s="143"/>
      <c r="M53" s="143"/>
      <c r="N53" s="143"/>
      <c r="O53" s="143"/>
      <c r="P53" s="124"/>
      <c r="Q53" s="116"/>
      <c r="R53" s="122"/>
      <c r="S53" s="123"/>
      <c r="T53" s="106"/>
    </row>
    <row r="54" spans="1:20" s="107" customFormat="1" hidden="1" x14ac:dyDescent="0.25">
      <c r="A54" s="141"/>
      <c r="B54" s="221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3"/>
      <c r="P54" s="112"/>
      <c r="Q54" s="119"/>
      <c r="R54" s="125"/>
      <c r="S54" s="126"/>
      <c r="T54" s="106"/>
    </row>
    <row r="55" spans="1:20" s="107" customFormat="1" hidden="1" x14ac:dyDescent="0.25">
      <c r="A55" s="141"/>
      <c r="B55" s="197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9"/>
      <c r="P55" s="112"/>
      <c r="Q55" s="119"/>
      <c r="R55" s="125"/>
      <c r="S55" s="126"/>
      <c r="T55" s="106"/>
    </row>
    <row r="56" spans="1:20" s="107" customFormat="1" hidden="1" x14ac:dyDescent="0.25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4"/>
      <c r="L56" s="144"/>
      <c r="M56" s="144"/>
      <c r="N56" s="144"/>
      <c r="O56" s="144"/>
      <c r="P56" s="127"/>
      <c r="Q56" s="127"/>
      <c r="R56" s="127"/>
      <c r="T56" s="106"/>
    </row>
    <row r="57" spans="1:20" s="107" customFormat="1" hidden="1" x14ac:dyDescent="0.25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4"/>
      <c r="L57" s="144"/>
      <c r="M57" s="144"/>
      <c r="N57" s="144"/>
      <c r="O57" s="144"/>
      <c r="P57" s="127"/>
      <c r="Q57" s="127"/>
      <c r="R57" s="127"/>
      <c r="T57" s="106"/>
    </row>
    <row r="58" spans="1:20" s="107" customFormat="1" hidden="1" x14ac:dyDescent="0.25">
      <c r="A58" s="141"/>
      <c r="B58" s="141"/>
      <c r="C58" s="141"/>
      <c r="D58" s="141"/>
      <c r="E58" s="141"/>
      <c r="F58" s="141"/>
      <c r="G58" s="141"/>
      <c r="H58" s="141"/>
      <c r="I58" s="141"/>
      <c r="J58" s="141"/>
      <c r="K58" s="144"/>
      <c r="L58" s="144"/>
      <c r="M58" s="144"/>
      <c r="N58" s="144"/>
      <c r="O58" s="144"/>
      <c r="P58" s="127"/>
      <c r="Q58" s="127"/>
      <c r="R58" s="127"/>
      <c r="T58" s="106"/>
    </row>
    <row r="59" spans="1:20" s="107" customFormat="1" hidden="1" x14ac:dyDescent="0.25">
      <c r="A59" s="141"/>
      <c r="B59" s="141" t="s">
        <v>159</v>
      </c>
      <c r="C59" s="141"/>
      <c r="D59" s="141"/>
      <c r="E59" s="141"/>
      <c r="F59" s="141"/>
      <c r="G59" s="141"/>
      <c r="H59" s="141"/>
      <c r="I59" s="141"/>
      <c r="J59" s="141"/>
      <c r="K59" s="144"/>
      <c r="L59" s="144"/>
      <c r="M59" s="144"/>
      <c r="N59" s="144"/>
      <c r="O59" s="144"/>
      <c r="P59" s="127">
        <v>37058.6</v>
      </c>
      <c r="Q59" s="127">
        <v>28839.3</v>
      </c>
      <c r="R59" s="127">
        <v>28839.3</v>
      </c>
      <c r="S59" s="115"/>
      <c r="T59" s="114"/>
    </row>
    <row r="60" spans="1:20" s="107" customFormat="1" hidden="1" x14ac:dyDescent="0.25">
      <c r="A60" s="141"/>
      <c r="B60" s="141" t="s">
        <v>160</v>
      </c>
      <c r="C60" s="141"/>
      <c r="D60" s="141"/>
      <c r="E60" s="141"/>
      <c r="F60" s="141"/>
      <c r="G60" s="141"/>
      <c r="H60" s="141"/>
      <c r="I60" s="141"/>
      <c r="J60" s="141"/>
      <c r="K60" s="144"/>
      <c r="L60" s="144"/>
      <c r="M60" s="144"/>
      <c r="N60" s="144"/>
      <c r="O60" s="144"/>
      <c r="P60" s="127">
        <v>5130.3999999999996</v>
      </c>
      <c r="Q60" s="127"/>
      <c r="R60" s="127"/>
      <c r="S60" s="115"/>
      <c r="T60" s="114"/>
    </row>
    <row r="61" spans="1:20" s="107" customFormat="1" hidden="1" x14ac:dyDescent="0.25">
      <c r="A61" s="141"/>
      <c r="B61" s="141" t="s">
        <v>161</v>
      </c>
      <c r="C61" s="141"/>
      <c r="D61" s="141"/>
      <c r="E61" s="141"/>
      <c r="F61" s="141"/>
      <c r="G61" s="141"/>
      <c r="H61" s="141"/>
      <c r="I61" s="141"/>
      <c r="J61" s="141"/>
      <c r="K61" s="144"/>
      <c r="L61" s="144"/>
      <c r="M61" s="144"/>
      <c r="N61" s="144"/>
      <c r="O61" s="144"/>
      <c r="P61" s="127">
        <v>1570.1</v>
      </c>
      <c r="Q61" s="127"/>
      <c r="R61" s="127"/>
      <c r="S61" s="115"/>
      <c r="T61" s="114"/>
    </row>
    <row r="62" spans="1:20" s="107" customFormat="1" hidden="1" x14ac:dyDescent="0.25">
      <c r="A62" s="141"/>
      <c r="B62" s="141"/>
      <c r="C62" s="141"/>
      <c r="D62" s="141"/>
      <c r="E62" s="141"/>
      <c r="F62" s="141"/>
      <c r="G62" s="141"/>
      <c r="H62" s="141"/>
      <c r="I62" s="141"/>
      <c r="J62" s="141"/>
      <c r="K62" s="144"/>
      <c r="L62" s="144"/>
      <c r="M62" s="144"/>
      <c r="N62" s="144"/>
      <c r="O62" s="144"/>
      <c r="P62" s="127">
        <v>0</v>
      </c>
      <c r="Q62" s="127"/>
      <c r="R62" s="127"/>
      <c r="S62" s="115"/>
      <c r="T62" s="114"/>
    </row>
    <row r="63" spans="1:20" s="107" customFormat="1" hidden="1" x14ac:dyDescent="0.25">
      <c r="A63" s="141"/>
      <c r="B63" s="141"/>
      <c r="C63" s="141"/>
      <c r="D63" s="141"/>
      <c r="E63" s="141"/>
      <c r="F63" s="141"/>
      <c r="G63" s="141"/>
      <c r="H63" s="141"/>
      <c r="I63" s="141"/>
      <c r="J63" s="141"/>
      <c r="K63" s="144"/>
      <c r="L63" s="144"/>
      <c r="M63" s="144"/>
      <c r="N63" s="144"/>
      <c r="O63" s="144"/>
      <c r="P63" s="127">
        <f>SUM(P59:P62)</f>
        <v>43759.1</v>
      </c>
      <c r="Q63" s="127">
        <f>SUM(Q59:Q62)</f>
        <v>28839.3</v>
      </c>
      <c r="R63" s="127">
        <f>SUM(R59:R62)</f>
        <v>28839.3</v>
      </c>
      <c r="S63" s="115"/>
      <c r="T63" s="114"/>
    </row>
    <row r="64" spans="1:20" s="107" customFormat="1" hidden="1" x14ac:dyDescent="0.25">
      <c r="A64" s="141"/>
      <c r="B64" s="141" t="s">
        <v>137</v>
      </c>
      <c r="C64" s="141"/>
      <c r="D64" s="141"/>
      <c r="E64" s="141"/>
      <c r="F64" s="141"/>
      <c r="G64" s="141"/>
      <c r="H64" s="141"/>
      <c r="I64" s="141"/>
      <c r="J64" s="141"/>
      <c r="K64" s="144"/>
      <c r="L64" s="144"/>
      <c r="M64" s="144"/>
      <c r="N64" s="144"/>
      <c r="O64" s="144"/>
      <c r="P64" s="127">
        <v>3</v>
      </c>
      <c r="Q64" s="127">
        <v>3</v>
      </c>
      <c r="R64" s="127">
        <v>3</v>
      </c>
      <c r="S64" s="128"/>
      <c r="T64" s="114"/>
    </row>
    <row r="65" spans="1:20" s="107" customFormat="1" hidden="1" x14ac:dyDescent="0.25">
      <c r="A65" s="141"/>
      <c r="B65" s="141" t="s">
        <v>138</v>
      </c>
      <c r="C65" s="141"/>
      <c r="D65" s="141"/>
      <c r="E65" s="141"/>
      <c r="F65" s="141"/>
      <c r="G65" s="141"/>
      <c r="H65" s="141"/>
      <c r="I65" s="141"/>
      <c r="J65" s="141"/>
      <c r="K65" s="144"/>
      <c r="L65" s="144"/>
      <c r="M65" s="144"/>
      <c r="N65" s="144"/>
      <c r="O65" s="144"/>
      <c r="P65" s="127">
        <v>1811.6</v>
      </c>
      <c r="Q65" s="127">
        <v>1824.5</v>
      </c>
      <c r="R65" s="127">
        <v>3625.3</v>
      </c>
      <c r="S65" s="128"/>
      <c r="T65" s="114"/>
    </row>
    <row r="66" spans="1:20" s="107" customFormat="1" hidden="1" x14ac:dyDescent="0.25">
      <c r="A66" s="141"/>
      <c r="B66" s="141" t="s">
        <v>139</v>
      </c>
      <c r="C66" s="141"/>
      <c r="D66" s="141"/>
      <c r="E66" s="141"/>
      <c r="F66" s="141"/>
      <c r="G66" s="141"/>
      <c r="H66" s="141"/>
      <c r="I66" s="141"/>
      <c r="J66" s="141"/>
      <c r="K66" s="144"/>
      <c r="L66" s="144"/>
      <c r="M66" s="144"/>
      <c r="N66" s="144"/>
      <c r="O66" s="144"/>
      <c r="P66" s="127">
        <v>916.5</v>
      </c>
      <c r="Q66" s="127">
        <v>916.5</v>
      </c>
      <c r="R66" s="127">
        <v>916.5</v>
      </c>
      <c r="S66" s="128"/>
      <c r="T66" s="114"/>
    </row>
    <row r="67" spans="1:20" s="107" customFormat="1" hidden="1" x14ac:dyDescent="0.25">
      <c r="A67" s="141"/>
      <c r="B67" s="141" t="s">
        <v>140</v>
      </c>
      <c r="C67" s="141"/>
      <c r="D67" s="141"/>
      <c r="E67" s="141"/>
      <c r="F67" s="141"/>
      <c r="G67" s="141"/>
      <c r="H67" s="141"/>
      <c r="I67" s="141"/>
      <c r="J67" s="141"/>
      <c r="K67" s="144"/>
      <c r="L67" s="144"/>
      <c r="M67" s="144"/>
      <c r="N67" s="144"/>
      <c r="O67" s="144"/>
      <c r="P67" s="127">
        <v>12</v>
      </c>
      <c r="Q67" s="127">
        <v>12</v>
      </c>
      <c r="R67" s="127">
        <v>12</v>
      </c>
      <c r="S67" s="128"/>
      <c r="T67" s="114"/>
    </row>
    <row r="68" spans="1:20" s="107" customFormat="1" hidden="1" x14ac:dyDescent="0.25">
      <c r="A68" s="141"/>
      <c r="B68" s="141" t="s">
        <v>141</v>
      </c>
      <c r="C68" s="141"/>
      <c r="D68" s="141"/>
      <c r="E68" s="141"/>
      <c r="F68" s="141"/>
      <c r="G68" s="141"/>
      <c r="H68" s="141"/>
      <c r="I68" s="141"/>
      <c r="J68" s="141"/>
      <c r="K68" s="144"/>
      <c r="L68" s="144"/>
      <c r="M68" s="144"/>
      <c r="N68" s="144"/>
      <c r="O68" s="144"/>
      <c r="P68" s="127">
        <v>3232.7</v>
      </c>
      <c r="Q68" s="127">
        <v>3663.8</v>
      </c>
      <c r="R68" s="127">
        <v>4310</v>
      </c>
      <c r="S68" s="128"/>
      <c r="T68" s="114"/>
    </row>
    <row r="69" spans="1:20" s="107" customFormat="1" hidden="1" x14ac:dyDescent="0.25">
      <c r="A69" s="141"/>
      <c r="B69" s="141" t="s">
        <v>146</v>
      </c>
      <c r="C69" s="141"/>
      <c r="D69" s="141"/>
      <c r="E69" s="141"/>
      <c r="F69" s="141"/>
      <c r="G69" s="141"/>
      <c r="H69" s="141"/>
      <c r="I69" s="141"/>
      <c r="J69" s="141"/>
      <c r="K69" s="144"/>
      <c r="L69" s="144"/>
      <c r="M69" s="144"/>
      <c r="N69" s="144"/>
      <c r="O69" s="144"/>
      <c r="P69" s="127">
        <v>2208.3000000000002</v>
      </c>
      <c r="Q69" s="127">
        <v>2208.3000000000002</v>
      </c>
      <c r="R69" s="127">
        <v>2208.3000000000002</v>
      </c>
      <c r="S69" s="128"/>
      <c r="T69" s="114"/>
    </row>
    <row r="70" spans="1:20" s="107" customFormat="1" hidden="1" x14ac:dyDescent="0.25">
      <c r="A70" s="141"/>
      <c r="B70" s="141" t="s">
        <v>142</v>
      </c>
      <c r="C70" s="141"/>
      <c r="D70" s="141"/>
      <c r="E70" s="141"/>
      <c r="F70" s="141"/>
      <c r="G70" s="141"/>
      <c r="H70" s="141"/>
      <c r="I70" s="141"/>
      <c r="J70" s="141"/>
      <c r="K70" s="144"/>
      <c r="L70" s="144"/>
      <c r="M70" s="144"/>
      <c r="N70" s="144"/>
      <c r="O70" s="144"/>
      <c r="P70" s="127">
        <v>263797.8</v>
      </c>
      <c r="Q70" s="127">
        <v>260746.6</v>
      </c>
      <c r="R70" s="127">
        <v>260746.6</v>
      </c>
      <c r="S70" s="128"/>
      <c r="T70" s="114"/>
    </row>
    <row r="71" spans="1:20" s="107" customFormat="1" hidden="1" x14ac:dyDescent="0.25">
      <c r="A71" s="141"/>
      <c r="B71" s="141" t="s">
        <v>143</v>
      </c>
      <c r="C71" s="141"/>
      <c r="D71" s="141"/>
      <c r="E71" s="141"/>
      <c r="F71" s="141"/>
      <c r="G71" s="141"/>
      <c r="H71" s="141"/>
      <c r="I71" s="141"/>
      <c r="J71" s="141"/>
      <c r="K71" s="144"/>
      <c r="L71" s="144"/>
      <c r="M71" s="144"/>
      <c r="N71" s="144"/>
      <c r="O71" s="144"/>
      <c r="P71" s="127">
        <v>155762</v>
      </c>
      <c r="Q71" s="127">
        <v>145390.20000000001</v>
      </c>
      <c r="R71" s="127">
        <v>145390.20000000001</v>
      </c>
      <c r="S71" s="128"/>
      <c r="T71" s="114"/>
    </row>
    <row r="72" spans="1:20" s="107" customFormat="1" hidden="1" x14ac:dyDescent="0.25">
      <c r="A72" s="141"/>
      <c r="B72" s="141" t="s">
        <v>144</v>
      </c>
      <c r="C72" s="141"/>
      <c r="D72" s="141"/>
      <c r="E72" s="141"/>
      <c r="F72" s="141"/>
      <c r="G72" s="141"/>
      <c r="H72" s="141"/>
      <c r="I72" s="141"/>
      <c r="J72" s="141"/>
      <c r="K72" s="144"/>
      <c r="L72" s="144"/>
      <c r="M72" s="144"/>
      <c r="N72" s="144"/>
      <c r="O72" s="144"/>
      <c r="P72" s="127">
        <v>11627.6</v>
      </c>
      <c r="Q72" s="127">
        <v>11627.6</v>
      </c>
      <c r="R72" s="127">
        <v>11627.6</v>
      </c>
      <c r="S72" s="128"/>
      <c r="T72" s="114"/>
    </row>
    <row r="73" spans="1:20" s="107" customFormat="1" hidden="1" x14ac:dyDescent="0.25">
      <c r="A73" s="141"/>
      <c r="B73" s="141" t="s">
        <v>145</v>
      </c>
      <c r="C73" s="141"/>
      <c r="D73" s="141"/>
      <c r="E73" s="141"/>
      <c r="F73" s="141"/>
      <c r="G73" s="141"/>
      <c r="H73" s="141"/>
      <c r="I73" s="141"/>
      <c r="J73" s="141"/>
      <c r="K73" s="144"/>
      <c r="L73" s="144"/>
      <c r="M73" s="144"/>
      <c r="N73" s="144"/>
      <c r="O73" s="144"/>
      <c r="P73" s="127">
        <v>773.2</v>
      </c>
      <c r="Q73" s="127">
        <v>773.2</v>
      </c>
      <c r="R73" s="127">
        <v>773.2</v>
      </c>
      <c r="S73" s="128"/>
      <c r="T73" s="114"/>
    </row>
    <row r="74" spans="1:20" s="107" customFormat="1" hidden="1" x14ac:dyDescent="0.25">
      <c r="A74" s="141"/>
      <c r="B74" s="141" t="s">
        <v>147</v>
      </c>
      <c r="C74" s="141"/>
      <c r="D74" s="141"/>
      <c r="E74" s="141"/>
      <c r="F74" s="141"/>
      <c r="G74" s="141"/>
      <c r="H74" s="141"/>
      <c r="I74" s="141"/>
      <c r="J74" s="141"/>
      <c r="K74" s="144"/>
      <c r="L74" s="144"/>
      <c r="M74" s="144"/>
      <c r="N74" s="144"/>
      <c r="O74" s="144"/>
      <c r="P74" s="127">
        <v>1167.9000000000001</v>
      </c>
      <c r="Q74" s="127">
        <v>1238.4000000000001</v>
      </c>
      <c r="R74" s="127">
        <v>1238.4000000000001</v>
      </c>
      <c r="S74" s="128"/>
      <c r="T74" s="114"/>
    </row>
    <row r="75" spans="1:20" s="107" customFormat="1" hidden="1" x14ac:dyDescent="0.25">
      <c r="A75" s="141"/>
      <c r="B75" s="141" t="s">
        <v>148</v>
      </c>
      <c r="C75" s="141"/>
      <c r="D75" s="141"/>
      <c r="E75" s="141"/>
      <c r="F75" s="141"/>
      <c r="G75" s="141"/>
      <c r="H75" s="141"/>
      <c r="I75" s="141"/>
      <c r="J75" s="141"/>
      <c r="K75" s="144"/>
      <c r="L75" s="144"/>
      <c r="M75" s="144"/>
      <c r="N75" s="144"/>
      <c r="O75" s="144"/>
      <c r="P75" s="127">
        <v>2628.6</v>
      </c>
      <c r="Q75" s="127">
        <v>2671.1</v>
      </c>
      <c r="R75" s="127">
        <v>2671.1</v>
      </c>
      <c r="S75" s="128"/>
      <c r="T75" s="114"/>
    </row>
    <row r="76" spans="1:20" s="107" customFormat="1" hidden="1" x14ac:dyDescent="0.25">
      <c r="A76" s="141"/>
      <c r="B76" s="141" t="s">
        <v>149</v>
      </c>
      <c r="C76" s="141"/>
      <c r="D76" s="141"/>
      <c r="E76" s="141"/>
      <c r="F76" s="141"/>
      <c r="G76" s="141"/>
      <c r="H76" s="141"/>
      <c r="I76" s="141"/>
      <c r="J76" s="141"/>
      <c r="K76" s="144"/>
      <c r="L76" s="144"/>
      <c r="M76" s="144"/>
      <c r="N76" s="144"/>
      <c r="O76" s="144"/>
      <c r="P76" s="127">
        <v>172.6</v>
      </c>
      <c r="Q76" s="127">
        <v>172.6</v>
      </c>
      <c r="R76" s="127">
        <v>172.6</v>
      </c>
      <c r="S76" s="128"/>
      <c r="T76" s="114"/>
    </row>
    <row r="77" spans="1:20" s="107" customFormat="1" hidden="1" x14ac:dyDescent="0.25">
      <c r="A77" s="141"/>
      <c r="B77" s="141" t="s">
        <v>154</v>
      </c>
      <c r="C77" s="141"/>
      <c r="D77" s="141"/>
      <c r="E77" s="141"/>
      <c r="F77" s="141"/>
      <c r="G77" s="141"/>
      <c r="H77" s="141"/>
      <c r="I77" s="141"/>
      <c r="J77" s="141"/>
      <c r="K77" s="144"/>
      <c r="L77" s="144"/>
      <c r="M77" s="144"/>
      <c r="N77" s="144"/>
      <c r="O77" s="144"/>
      <c r="P77" s="127">
        <v>28201.3</v>
      </c>
      <c r="Q77" s="127">
        <v>28201.3</v>
      </c>
      <c r="R77" s="127">
        <v>28201.3</v>
      </c>
      <c r="S77" s="128"/>
      <c r="T77" s="114"/>
    </row>
    <row r="78" spans="1:20" s="107" customFormat="1" ht="39.6" hidden="1" customHeight="1" x14ac:dyDescent="0.25">
      <c r="A78" s="141"/>
      <c r="B78" s="145" t="s">
        <v>150</v>
      </c>
      <c r="C78" s="141"/>
      <c r="D78" s="141"/>
      <c r="E78" s="141"/>
      <c r="F78" s="141"/>
      <c r="G78" s="141"/>
      <c r="H78" s="141"/>
      <c r="I78" s="141"/>
      <c r="J78" s="141"/>
      <c r="K78" s="144"/>
      <c r="L78" s="144"/>
      <c r="M78" s="144"/>
      <c r="N78" s="144"/>
      <c r="O78" s="144"/>
      <c r="P78" s="127">
        <v>6.1669999999999998</v>
      </c>
      <c r="Q78" s="127">
        <v>36.664999999999999</v>
      </c>
      <c r="R78" s="127">
        <v>2.5299999999999998</v>
      </c>
      <c r="S78" s="128"/>
      <c r="T78" s="114"/>
    </row>
    <row r="79" spans="1:20" s="107" customFormat="1" ht="39.6" hidden="1" customHeight="1" x14ac:dyDescent="0.25">
      <c r="A79" s="141"/>
      <c r="B79" s="145" t="s">
        <v>155</v>
      </c>
      <c r="C79" s="141"/>
      <c r="D79" s="141"/>
      <c r="E79" s="141"/>
      <c r="F79" s="141"/>
      <c r="G79" s="141"/>
      <c r="H79" s="141"/>
      <c r="I79" s="141"/>
      <c r="J79" s="141"/>
      <c r="K79" s="144"/>
      <c r="L79" s="144"/>
      <c r="M79" s="144"/>
      <c r="N79" s="144"/>
      <c r="O79" s="144"/>
      <c r="P79" s="127">
        <v>2501.8000000000002</v>
      </c>
      <c r="Q79" s="127">
        <v>1938</v>
      </c>
      <c r="R79" s="127">
        <v>1824</v>
      </c>
      <c r="S79" s="128"/>
      <c r="T79" s="114"/>
    </row>
    <row r="80" spans="1:20" s="107" customFormat="1" hidden="1" x14ac:dyDescent="0.25">
      <c r="A80" s="141"/>
      <c r="B80" s="141" t="s">
        <v>132</v>
      </c>
      <c r="C80" s="141"/>
      <c r="D80" s="141"/>
      <c r="E80" s="141"/>
      <c r="F80" s="141"/>
      <c r="G80" s="141"/>
      <c r="H80" s="141"/>
      <c r="I80" s="141"/>
      <c r="J80" s="141"/>
      <c r="K80" s="144"/>
      <c r="L80" s="144"/>
      <c r="M80" s="144"/>
      <c r="N80" s="144"/>
      <c r="O80" s="144"/>
      <c r="P80" s="127">
        <f>SUM(P64:P79)</f>
        <v>474823.06699999992</v>
      </c>
      <c r="Q80" s="127">
        <f>SUM(Q64:Q79)</f>
        <v>461423.76499999996</v>
      </c>
      <c r="R80" s="127">
        <f>SUM(R64:R79)</f>
        <v>463722.63</v>
      </c>
      <c r="S80" s="115"/>
      <c r="T80" s="114"/>
    </row>
    <row r="81" spans="1:20" s="107" customFormat="1" hidden="1" x14ac:dyDescent="0.25">
      <c r="A81" s="141"/>
      <c r="B81" s="141" t="s">
        <v>151</v>
      </c>
      <c r="C81" s="141"/>
      <c r="D81" s="141"/>
      <c r="E81" s="141"/>
      <c r="F81" s="141"/>
      <c r="G81" s="141"/>
      <c r="H81" s="141"/>
      <c r="I81" s="141"/>
      <c r="J81" s="141"/>
      <c r="K81" s="144"/>
      <c r="L81" s="144"/>
      <c r="M81" s="144"/>
      <c r="N81" s="144"/>
      <c r="O81" s="144"/>
      <c r="P81" s="127">
        <v>88464</v>
      </c>
      <c r="Q81" s="127"/>
      <c r="R81" s="127"/>
      <c r="S81" s="115"/>
      <c r="T81" s="114"/>
    </row>
    <row r="82" spans="1:20" s="107" customFormat="1" hidden="1" x14ac:dyDescent="0.25">
      <c r="A82" s="141"/>
      <c r="B82" s="141" t="s">
        <v>156</v>
      </c>
      <c r="C82" s="141"/>
      <c r="D82" s="141"/>
      <c r="E82" s="141"/>
      <c r="F82" s="141"/>
      <c r="G82" s="141"/>
      <c r="H82" s="141"/>
      <c r="I82" s="141"/>
      <c r="J82" s="141"/>
      <c r="K82" s="144"/>
      <c r="L82" s="144"/>
      <c r="M82" s="144"/>
      <c r="N82" s="144"/>
      <c r="O82" s="144"/>
      <c r="P82" s="127">
        <v>6264.4</v>
      </c>
      <c r="Q82" s="127">
        <v>6060.6</v>
      </c>
      <c r="R82" s="127">
        <v>5782.6</v>
      </c>
      <c r="S82" s="115"/>
      <c r="T82" s="114"/>
    </row>
    <row r="83" spans="1:20" s="107" customFormat="1" hidden="1" x14ac:dyDescent="0.25">
      <c r="A83" s="141"/>
      <c r="B83" s="141" t="s">
        <v>157</v>
      </c>
      <c r="C83" s="141"/>
      <c r="D83" s="141"/>
      <c r="E83" s="141"/>
      <c r="F83" s="141"/>
      <c r="G83" s="141"/>
      <c r="H83" s="141"/>
      <c r="I83" s="141"/>
      <c r="J83" s="141"/>
      <c r="K83" s="144"/>
      <c r="L83" s="144"/>
      <c r="M83" s="144"/>
      <c r="N83" s="144"/>
      <c r="O83" s="144"/>
      <c r="P83" s="127">
        <v>30624.3</v>
      </c>
      <c r="Q83" s="127">
        <v>30624.3</v>
      </c>
      <c r="R83" s="127">
        <v>30624.3</v>
      </c>
      <c r="S83" s="115"/>
      <c r="T83" s="114"/>
    </row>
    <row r="84" spans="1:20" s="107" customFormat="1" hidden="1" x14ac:dyDescent="0.25">
      <c r="A84" s="141"/>
      <c r="B84" s="141" t="s">
        <v>133</v>
      </c>
      <c r="C84" s="141"/>
      <c r="D84" s="141"/>
      <c r="E84" s="141"/>
      <c r="F84" s="141"/>
      <c r="G84" s="141"/>
      <c r="H84" s="141"/>
      <c r="I84" s="141"/>
      <c r="J84" s="141"/>
      <c r="K84" s="144"/>
      <c r="L84" s="144"/>
      <c r="M84" s="144"/>
      <c r="N84" s="144"/>
      <c r="O84" s="144"/>
      <c r="P84" s="127">
        <f>SUM(P81:P83)</f>
        <v>125352.7</v>
      </c>
      <c r="Q84" s="127">
        <f t="shared" ref="Q84:R84" si="3">SUM(Q81:Q83)</f>
        <v>36684.9</v>
      </c>
      <c r="R84" s="127">
        <f t="shared" si="3"/>
        <v>36406.9</v>
      </c>
      <c r="S84" s="115"/>
      <c r="T84" s="114"/>
    </row>
    <row r="85" spans="1:20" s="107" customFormat="1" hidden="1" x14ac:dyDescent="0.25">
      <c r="A85" s="141"/>
      <c r="B85" s="141" t="s">
        <v>152</v>
      </c>
      <c r="C85" s="141"/>
      <c r="D85" s="141"/>
      <c r="E85" s="141"/>
      <c r="F85" s="141"/>
      <c r="G85" s="141"/>
      <c r="H85" s="141"/>
      <c r="I85" s="141"/>
      <c r="J85" s="141"/>
      <c r="K85" s="144"/>
      <c r="L85" s="144"/>
      <c r="M85" s="144"/>
      <c r="N85" s="144"/>
      <c r="O85" s="144"/>
      <c r="P85" s="127">
        <v>4504.1000000000004</v>
      </c>
      <c r="Q85" s="127">
        <v>4504.1000000000004</v>
      </c>
      <c r="R85" s="127"/>
      <c r="S85" s="115"/>
      <c r="T85" s="114"/>
    </row>
    <row r="86" spans="1:20" s="107" customFormat="1" hidden="1" x14ac:dyDescent="0.25">
      <c r="A86" s="141"/>
      <c r="B86" s="141" t="s">
        <v>153</v>
      </c>
      <c r="C86" s="141"/>
      <c r="D86" s="141"/>
      <c r="E86" s="141"/>
      <c r="F86" s="141"/>
      <c r="G86" s="141"/>
      <c r="H86" s="141"/>
      <c r="I86" s="141"/>
      <c r="J86" s="141"/>
      <c r="K86" s="144"/>
      <c r="L86" s="144"/>
      <c r="M86" s="144"/>
      <c r="N86" s="144"/>
      <c r="O86" s="144"/>
      <c r="P86" s="127">
        <v>255.3</v>
      </c>
      <c r="Q86" s="127">
        <v>255.3</v>
      </c>
      <c r="R86" s="127">
        <v>255.3</v>
      </c>
      <c r="S86" s="115"/>
      <c r="T86" s="114"/>
    </row>
    <row r="87" spans="1:20" s="107" customFormat="1" hidden="1" x14ac:dyDescent="0.25">
      <c r="A87" s="141"/>
      <c r="B87" s="141" t="s">
        <v>158</v>
      </c>
      <c r="C87" s="141"/>
      <c r="D87" s="141"/>
      <c r="E87" s="141"/>
      <c r="F87" s="141"/>
      <c r="G87" s="141"/>
      <c r="H87" s="141"/>
      <c r="I87" s="141"/>
      <c r="J87" s="141"/>
      <c r="K87" s="144"/>
      <c r="L87" s="144"/>
      <c r="M87" s="144"/>
      <c r="N87" s="144"/>
      <c r="O87" s="144"/>
      <c r="P87" s="127">
        <v>8798.9</v>
      </c>
      <c r="Q87" s="127">
        <v>8798.9</v>
      </c>
      <c r="R87" s="127">
        <v>8798.9</v>
      </c>
      <c r="S87" s="115"/>
      <c r="T87" s="114"/>
    </row>
    <row r="88" spans="1:20" s="107" customFormat="1" hidden="1" x14ac:dyDescent="0.25">
      <c r="A88" s="141"/>
      <c r="B88" s="141" t="s">
        <v>134</v>
      </c>
      <c r="C88" s="141"/>
      <c r="D88" s="141"/>
      <c r="E88" s="141"/>
      <c r="F88" s="141"/>
      <c r="G88" s="141"/>
      <c r="H88" s="141"/>
      <c r="I88" s="141"/>
      <c r="J88" s="141"/>
      <c r="K88" s="144"/>
      <c r="L88" s="144"/>
      <c r="M88" s="144"/>
      <c r="N88" s="144"/>
      <c r="O88" s="144"/>
      <c r="P88" s="127">
        <f>SUM(P85:P87)</f>
        <v>13558.3</v>
      </c>
      <c r="Q88" s="127">
        <f t="shared" ref="Q88:R88" si="4">SUM(Q85:Q87)</f>
        <v>13558.3</v>
      </c>
      <c r="R88" s="127">
        <f t="shared" si="4"/>
        <v>9054.1999999999989</v>
      </c>
      <c r="S88" s="115"/>
      <c r="T88" s="114"/>
    </row>
    <row r="89" spans="1:20" s="107" customFormat="1" hidden="1" x14ac:dyDescent="0.25">
      <c r="A89" s="141"/>
      <c r="B89" s="141"/>
      <c r="C89" s="141"/>
      <c r="D89" s="141"/>
      <c r="E89" s="141"/>
      <c r="F89" s="141"/>
      <c r="G89" s="141"/>
      <c r="H89" s="141"/>
      <c r="I89" s="141"/>
      <c r="J89" s="141"/>
      <c r="K89" s="144"/>
      <c r="L89" s="144"/>
      <c r="M89" s="144"/>
      <c r="N89" s="144"/>
      <c r="O89" s="144"/>
      <c r="P89" s="127">
        <v>1200</v>
      </c>
      <c r="Q89" s="127">
        <v>1200</v>
      </c>
      <c r="R89" s="127">
        <v>1200</v>
      </c>
      <c r="S89" s="129"/>
      <c r="T89" s="114"/>
    </row>
    <row r="90" spans="1:20" s="107" customFormat="1" hidden="1" x14ac:dyDescent="0.25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4"/>
      <c r="L90" s="144"/>
      <c r="M90" s="144"/>
      <c r="N90" s="144"/>
      <c r="O90" s="144"/>
      <c r="P90" s="127">
        <v>676.3</v>
      </c>
      <c r="Q90" s="127">
        <v>676.3</v>
      </c>
      <c r="R90" s="127">
        <v>676.3</v>
      </c>
      <c r="S90" s="129"/>
      <c r="T90" s="114"/>
    </row>
    <row r="91" spans="1:20" s="107" customFormat="1" hidden="1" x14ac:dyDescent="0.25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4"/>
      <c r="L91" s="144"/>
      <c r="M91" s="144"/>
      <c r="N91" s="144"/>
      <c r="O91" s="144"/>
      <c r="P91" s="127">
        <f>SUM(P89:P90)</f>
        <v>1876.3</v>
      </c>
      <c r="Q91" s="127">
        <f t="shared" ref="Q91:R91" si="5">SUM(Q89:Q90)</f>
        <v>1876.3</v>
      </c>
      <c r="R91" s="127">
        <f t="shared" si="5"/>
        <v>1876.3</v>
      </c>
      <c r="S91" s="115"/>
      <c r="T91" s="114"/>
    </row>
    <row r="92" spans="1:20" s="107" customFormat="1" hidden="1" x14ac:dyDescent="0.25">
      <c r="A92" s="141"/>
      <c r="B92" s="141"/>
      <c r="C92" s="141"/>
      <c r="D92" s="141"/>
      <c r="E92" s="141"/>
      <c r="F92" s="141"/>
      <c r="G92" s="141"/>
      <c r="H92" s="141"/>
      <c r="I92" s="141"/>
      <c r="J92" s="141"/>
      <c r="K92" s="144"/>
      <c r="L92" s="144"/>
      <c r="M92" s="144"/>
      <c r="N92" s="144"/>
      <c r="O92" s="144"/>
      <c r="P92" s="127">
        <f>P10+P63+P91</f>
        <v>360495.20900000003</v>
      </c>
      <c r="Q92" s="127">
        <f>Q10+Q63+Q91</f>
        <v>350299.15700000001</v>
      </c>
      <c r="R92" s="127">
        <f>R10+R63+R91</f>
        <v>357670.87599999993</v>
      </c>
      <c r="S92" s="115"/>
      <c r="T92" s="114"/>
    </row>
    <row r="93" spans="1:20" s="107" customFormat="1" hidden="1" x14ac:dyDescent="0.25">
      <c r="A93" s="141"/>
      <c r="B93" s="141"/>
      <c r="C93" s="141"/>
      <c r="D93" s="141"/>
      <c r="E93" s="141"/>
      <c r="F93" s="141"/>
      <c r="G93" s="141"/>
      <c r="H93" s="141"/>
      <c r="I93" s="141"/>
      <c r="J93" s="141"/>
      <c r="K93" s="144"/>
      <c r="L93" s="144"/>
      <c r="M93" s="144"/>
      <c r="N93" s="144"/>
      <c r="O93" s="144"/>
      <c r="P93" s="127"/>
      <c r="Q93" s="127"/>
      <c r="R93" s="127"/>
      <c r="S93" s="115"/>
      <c r="T93" s="114"/>
    </row>
    <row r="94" spans="1:20" s="107" customFormat="1" hidden="1" x14ac:dyDescent="0.25">
      <c r="A94" s="141"/>
      <c r="B94" s="141" t="s">
        <v>135</v>
      </c>
      <c r="C94" s="141"/>
      <c r="D94" s="141"/>
      <c r="E94" s="141"/>
      <c r="F94" s="141"/>
      <c r="G94" s="141"/>
      <c r="H94" s="141"/>
      <c r="I94" s="141"/>
      <c r="J94" s="141"/>
      <c r="K94" s="144"/>
      <c r="L94" s="144"/>
      <c r="M94" s="144"/>
      <c r="N94" s="144"/>
      <c r="O94" s="144"/>
      <c r="P94" s="127">
        <f>P80+P84+P88</f>
        <v>613734.06699999992</v>
      </c>
      <c r="Q94" s="127">
        <f t="shared" ref="Q94" si="6">Q80+Q84+Q88</f>
        <v>511666.96499999997</v>
      </c>
      <c r="R94" s="127">
        <f>R80+R84+R88</f>
        <v>509183.73000000004</v>
      </c>
      <c r="S94" s="115"/>
      <c r="T94" s="114"/>
    </row>
    <row r="95" spans="1:20" s="107" customFormat="1" hidden="1" x14ac:dyDescent="0.25">
      <c r="A95" s="141"/>
      <c r="B95" s="141" t="s">
        <v>131</v>
      </c>
      <c r="C95" s="141"/>
      <c r="D95" s="141"/>
      <c r="E95" s="141"/>
      <c r="F95" s="141"/>
      <c r="G95" s="141"/>
      <c r="H95" s="141"/>
      <c r="I95" s="141"/>
      <c r="J95" s="141"/>
      <c r="K95" s="144"/>
      <c r="L95" s="144"/>
      <c r="M95" s="144"/>
      <c r="N95" s="144"/>
      <c r="O95" s="144"/>
      <c r="P95" s="127">
        <f>P10+P59+P89+P90</f>
        <v>353794.70900000003</v>
      </c>
      <c r="Q95" s="127">
        <f>Q10+Q59+Q89+Q90</f>
        <v>350299.15700000001</v>
      </c>
      <c r="R95" s="127">
        <f>R10+R59+R89+R90</f>
        <v>357670.87599999993</v>
      </c>
      <c r="S95" s="115"/>
      <c r="T95" s="114"/>
    </row>
    <row r="96" spans="1:20" s="107" customFormat="1" hidden="1" x14ac:dyDescent="0.25">
      <c r="A96" s="141"/>
      <c r="B96" s="141"/>
      <c r="C96" s="141"/>
      <c r="D96" s="141"/>
      <c r="E96" s="141"/>
      <c r="F96" s="141"/>
      <c r="G96" s="141"/>
      <c r="H96" s="141"/>
      <c r="I96" s="141"/>
      <c r="J96" s="141"/>
      <c r="K96" s="144"/>
      <c r="L96" s="144"/>
      <c r="M96" s="144"/>
      <c r="N96" s="144"/>
      <c r="O96" s="144"/>
      <c r="P96" s="127"/>
      <c r="Q96" s="127"/>
      <c r="R96" s="127"/>
      <c r="T96" s="114"/>
    </row>
    <row r="97" spans="1:20" s="107" customFormat="1" hidden="1" x14ac:dyDescent="0.25">
      <c r="A97" s="141"/>
      <c r="B97" s="141" t="s">
        <v>136</v>
      </c>
      <c r="C97" s="141"/>
      <c r="D97" s="141"/>
      <c r="E97" s="141"/>
      <c r="F97" s="141"/>
      <c r="G97" s="141"/>
      <c r="H97" s="141"/>
      <c r="I97" s="141"/>
      <c r="J97" s="141"/>
      <c r="K97" s="144"/>
      <c r="L97" s="144"/>
      <c r="M97" s="144"/>
      <c r="N97" s="144"/>
      <c r="O97" s="144"/>
      <c r="P97" s="127">
        <f>SUM(P94:P96)</f>
        <v>967528.77599999995</v>
      </c>
      <c r="Q97" s="127">
        <f>SUM(Q94:Q96)</f>
        <v>861966.12199999997</v>
      </c>
      <c r="R97" s="127">
        <f>SUM(R94:R96)</f>
        <v>866854.60599999991</v>
      </c>
      <c r="S97" s="115"/>
      <c r="T97" s="114"/>
    </row>
    <row r="98" spans="1:20" s="107" customFormat="1" hidden="1" x14ac:dyDescent="0.25">
      <c r="A98" s="141"/>
      <c r="B98" s="141"/>
      <c r="C98" s="141"/>
      <c r="D98" s="141"/>
      <c r="E98" s="141"/>
      <c r="F98" s="141"/>
      <c r="G98" s="141"/>
      <c r="H98" s="141"/>
      <c r="I98" s="141"/>
      <c r="J98" s="141"/>
      <c r="K98" s="144"/>
      <c r="L98" s="144"/>
      <c r="M98" s="144"/>
      <c r="N98" s="144"/>
      <c r="O98" s="144"/>
      <c r="P98" s="127"/>
      <c r="Q98" s="127"/>
      <c r="R98" s="127"/>
      <c r="T98" s="106"/>
    </row>
    <row r="99" spans="1:20" s="107" customFormat="1" hidden="1" x14ac:dyDescent="0.25">
      <c r="A99" s="141"/>
      <c r="B99" s="141"/>
      <c r="C99" s="141"/>
      <c r="D99" s="141"/>
      <c r="E99" s="141"/>
      <c r="F99" s="141"/>
      <c r="G99" s="141"/>
      <c r="H99" s="141"/>
      <c r="I99" s="141"/>
      <c r="J99" s="141"/>
      <c r="K99" s="144"/>
      <c r="L99" s="144"/>
      <c r="M99" s="144"/>
      <c r="N99" s="144"/>
      <c r="O99" s="144"/>
      <c r="P99" s="127"/>
      <c r="Q99" s="127"/>
      <c r="R99" s="127"/>
      <c r="T99" s="106"/>
    </row>
    <row r="100" spans="1:20" s="107" customFormat="1" hidden="1" x14ac:dyDescent="0.25">
      <c r="A100" s="14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4"/>
      <c r="L100" s="144"/>
      <c r="M100" s="144"/>
      <c r="N100" s="144"/>
      <c r="O100" s="144"/>
      <c r="P100" s="127"/>
      <c r="Q100" s="127"/>
      <c r="R100" s="127"/>
      <c r="T100" s="106"/>
    </row>
    <row r="101" spans="1:20" s="107" customFormat="1" hidden="1" x14ac:dyDescent="0.25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4"/>
      <c r="L101" s="144"/>
      <c r="M101" s="144"/>
      <c r="N101" s="144"/>
      <c r="O101" s="144"/>
      <c r="P101" s="127"/>
      <c r="Q101" s="127"/>
      <c r="R101" s="127"/>
      <c r="T101" s="106"/>
    </row>
    <row r="102" spans="1:20" s="107" customFormat="1" hidden="1" x14ac:dyDescent="0.25">
      <c r="A102" s="14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4"/>
      <c r="L102" s="144"/>
      <c r="M102" s="144"/>
      <c r="N102" s="144"/>
      <c r="O102" s="144"/>
      <c r="P102" s="127"/>
      <c r="Q102" s="127"/>
      <c r="R102" s="127"/>
      <c r="T102" s="106"/>
    </row>
    <row r="103" spans="1:20" s="107" customFormat="1" hidden="1" x14ac:dyDescent="0.25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4"/>
      <c r="L103" s="144"/>
      <c r="M103" s="144"/>
      <c r="N103" s="144"/>
      <c r="O103" s="144"/>
      <c r="P103" s="127"/>
      <c r="Q103" s="127"/>
      <c r="R103" s="127"/>
      <c r="T103" s="106"/>
    </row>
    <row r="104" spans="1:20" s="107" customFormat="1" hidden="1" x14ac:dyDescent="0.25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4"/>
      <c r="L104" s="144"/>
      <c r="M104" s="144"/>
      <c r="N104" s="144"/>
      <c r="O104" s="144"/>
      <c r="P104" s="127"/>
      <c r="Q104" s="127"/>
      <c r="R104" s="127"/>
      <c r="T104" s="106"/>
    </row>
    <row r="105" spans="1:20" s="107" customFormat="1" hidden="1" x14ac:dyDescent="0.25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4"/>
      <c r="L105" s="144"/>
      <c r="M105" s="144"/>
      <c r="N105" s="144"/>
      <c r="O105" s="144"/>
      <c r="P105" s="127"/>
      <c r="Q105" s="127"/>
      <c r="R105" s="127"/>
      <c r="T105" s="106"/>
    </row>
    <row r="106" spans="1:20" s="107" customFormat="1" hidden="1" x14ac:dyDescent="0.25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4"/>
      <c r="L106" s="144"/>
      <c r="M106" s="144"/>
      <c r="N106" s="144"/>
      <c r="O106" s="144"/>
      <c r="P106" s="127"/>
      <c r="Q106" s="127"/>
      <c r="R106" s="127"/>
      <c r="T106" s="106"/>
    </row>
    <row r="107" spans="1:20" s="107" customFormat="1" hidden="1" x14ac:dyDescent="0.25">
      <c r="A107" s="14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4"/>
      <c r="L107" s="144"/>
      <c r="M107" s="144"/>
      <c r="N107" s="144"/>
      <c r="O107" s="144"/>
      <c r="P107" s="127"/>
      <c r="Q107" s="127"/>
      <c r="R107" s="127"/>
      <c r="T107" s="106"/>
    </row>
    <row r="108" spans="1:20" s="107" customFormat="1" hidden="1" x14ac:dyDescent="0.25">
      <c r="A108" s="14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4"/>
      <c r="L108" s="144"/>
      <c r="M108" s="144"/>
      <c r="N108" s="144"/>
      <c r="O108" s="144"/>
      <c r="P108" s="127"/>
      <c r="Q108" s="127"/>
      <c r="R108" s="127"/>
      <c r="T108" s="106"/>
    </row>
    <row r="109" spans="1:20" s="107" customFormat="1" hidden="1" x14ac:dyDescent="0.25">
      <c r="A109" s="14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4"/>
      <c r="L109" s="144"/>
      <c r="M109" s="144"/>
      <c r="N109" s="144"/>
      <c r="O109" s="144"/>
      <c r="P109" s="127"/>
      <c r="Q109" s="127"/>
      <c r="R109" s="127"/>
      <c r="T109" s="106"/>
    </row>
    <row r="110" spans="1:20" s="107" customFormat="1" hidden="1" x14ac:dyDescent="0.25">
      <c r="A110" s="14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4"/>
      <c r="L110" s="144"/>
      <c r="M110" s="144"/>
      <c r="N110" s="144"/>
      <c r="O110" s="144"/>
      <c r="P110" s="127"/>
      <c r="Q110" s="127"/>
      <c r="R110" s="127"/>
      <c r="T110" s="106"/>
    </row>
    <row r="111" spans="1:20" s="107" customFormat="1" hidden="1" x14ac:dyDescent="0.25">
      <c r="A111" s="14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4"/>
      <c r="L111" s="144"/>
      <c r="M111" s="144"/>
      <c r="N111" s="144"/>
      <c r="O111" s="144"/>
      <c r="P111" s="127"/>
      <c r="Q111" s="127"/>
      <c r="R111" s="127"/>
      <c r="T111" s="106"/>
    </row>
    <row r="112" spans="1:20" s="107" customFormat="1" hidden="1" x14ac:dyDescent="0.25">
      <c r="A112" s="14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4"/>
      <c r="L112" s="144"/>
      <c r="M112" s="144"/>
      <c r="N112" s="144"/>
      <c r="O112" s="144"/>
      <c r="P112" s="127"/>
      <c r="Q112" s="127"/>
      <c r="R112" s="127"/>
      <c r="T112" s="106"/>
    </row>
    <row r="113" spans="1:20" s="107" customFormat="1" hidden="1" x14ac:dyDescent="0.25">
      <c r="A113" s="14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4"/>
      <c r="L113" s="144"/>
      <c r="M113" s="144"/>
      <c r="N113" s="144"/>
      <c r="O113" s="144"/>
      <c r="P113" s="127"/>
      <c r="Q113" s="127"/>
      <c r="R113" s="127"/>
      <c r="T113" s="106"/>
    </row>
    <row r="114" spans="1:20" s="107" customFormat="1" hidden="1" x14ac:dyDescent="0.25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4"/>
      <c r="L114" s="144"/>
      <c r="M114" s="144"/>
      <c r="N114" s="144"/>
      <c r="O114" s="144"/>
      <c r="P114" s="127"/>
      <c r="Q114" s="127"/>
      <c r="R114" s="127"/>
      <c r="T114" s="106"/>
    </row>
    <row r="115" spans="1:20" s="107" customFormat="1" hidden="1" x14ac:dyDescent="0.25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4"/>
      <c r="L115" s="144"/>
      <c r="M115" s="144"/>
      <c r="N115" s="144"/>
      <c r="O115" s="144"/>
      <c r="P115" s="127"/>
      <c r="Q115" s="127"/>
      <c r="R115" s="127"/>
      <c r="T115" s="106"/>
    </row>
    <row r="116" spans="1:20" s="107" customFormat="1" hidden="1" x14ac:dyDescent="0.25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4"/>
      <c r="L116" s="144"/>
      <c r="M116" s="144"/>
      <c r="N116" s="144"/>
      <c r="O116" s="144"/>
      <c r="P116" s="127"/>
      <c r="Q116" s="127"/>
      <c r="R116" s="127"/>
      <c r="T116" s="106"/>
    </row>
    <row r="117" spans="1:20" s="107" customFormat="1" hidden="1" x14ac:dyDescent="0.25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4"/>
      <c r="L117" s="144"/>
      <c r="M117" s="144"/>
      <c r="N117" s="144"/>
      <c r="O117" s="144"/>
      <c r="P117" s="127"/>
      <c r="Q117" s="127"/>
      <c r="R117" s="127"/>
      <c r="T117" s="106"/>
    </row>
    <row r="118" spans="1:20" s="107" customFormat="1" hidden="1" x14ac:dyDescent="0.25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4"/>
      <c r="L118" s="144"/>
      <c r="M118" s="144"/>
      <c r="N118" s="144"/>
      <c r="O118" s="144"/>
      <c r="P118" s="127"/>
      <c r="Q118" s="127"/>
      <c r="R118" s="127"/>
      <c r="T118" s="106"/>
    </row>
    <row r="119" spans="1:20" s="107" customFormat="1" ht="37.5" customHeight="1" x14ac:dyDescent="0.25">
      <c r="A119" s="104" t="s">
        <v>182</v>
      </c>
      <c r="B119" s="185" t="s">
        <v>183</v>
      </c>
      <c r="C119" s="186"/>
      <c r="D119" s="186"/>
      <c r="E119" s="186"/>
      <c r="F119" s="186"/>
      <c r="G119" s="186"/>
      <c r="H119" s="186"/>
      <c r="I119" s="186"/>
      <c r="J119" s="186"/>
      <c r="K119" s="187"/>
      <c r="L119" s="146"/>
      <c r="M119" s="146"/>
      <c r="N119" s="146"/>
      <c r="O119" s="146"/>
      <c r="P119" s="130">
        <v>1200</v>
      </c>
      <c r="Q119" s="130">
        <v>1200</v>
      </c>
      <c r="R119" s="130">
        <v>1200</v>
      </c>
      <c r="T119" s="106"/>
    </row>
    <row r="120" spans="1:20" s="107" customFormat="1" ht="63" customHeight="1" x14ac:dyDescent="0.25">
      <c r="A120" s="108" t="s">
        <v>171</v>
      </c>
      <c r="B120" s="188" t="s">
        <v>172</v>
      </c>
      <c r="C120" s="189"/>
      <c r="D120" s="189"/>
      <c r="E120" s="189"/>
      <c r="F120" s="189"/>
      <c r="G120" s="189"/>
      <c r="H120" s="189"/>
      <c r="I120" s="189"/>
      <c r="J120" s="189"/>
      <c r="K120" s="190"/>
      <c r="L120" s="146"/>
      <c r="M120" s="146"/>
      <c r="N120" s="146"/>
      <c r="O120" s="146"/>
      <c r="P120" s="130">
        <v>676.3</v>
      </c>
      <c r="Q120" s="130">
        <v>676.3</v>
      </c>
      <c r="R120" s="130">
        <v>676.3</v>
      </c>
      <c r="T120" s="106"/>
    </row>
    <row r="121" spans="1:20" s="107" customFormat="1" ht="63" customHeight="1" x14ac:dyDescent="0.25">
      <c r="A121" s="108" t="s">
        <v>174</v>
      </c>
      <c r="B121" s="188" t="s">
        <v>173</v>
      </c>
      <c r="C121" s="189"/>
      <c r="D121" s="189"/>
      <c r="E121" s="189"/>
      <c r="F121" s="189"/>
      <c r="G121" s="189"/>
      <c r="H121" s="189"/>
      <c r="I121" s="189"/>
      <c r="J121" s="189"/>
      <c r="K121" s="190"/>
      <c r="L121" s="146"/>
      <c r="M121" s="146"/>
      <c r="N121" s="146"/>
      <c r="O121" s="146"/>
      <c r="P121" s="130">
        <v>93.227000000000004</v>
      </c>
      <c r="Q121" s="130"/>
      <c r="R121" s="130"/>
      <c r="T121" s="106"/>
    </row>
    <row r="126" spans="1:20" x14ac:dyDescent="0.25">
      <c r="P126" s="95">
        <f>P10+P30+P119+P120+P121</f>
        <v>365477.13600000006</v>
      </c>
      <c r="Q126" s="95">
        <f>Q10+Q30+Q119+Q120+Q121</f>
        <v>355645.45699999999</v>
      </c>
      <c r="R126" s="95">
        <f>R10+R30+R119+R120+R121</f>
        <v>363017.17599999992</v>
      </c>
    </row>
    <row r="128" spans="1:20" x14ac:dyDescent="0.25">
      <c r="P128" s="95">
        <f>P31+P32+P33</f>
        <v>765880.82799999998</v>
      </c>
      <c r="Q128" s="95">
        <f t="shared" ref="Q128:R128" si="7">Q31+Q32+Q33</f>
        <v>749827.94700000004</v>
      </c>
      <c r="R128" s="95">
        <f t="shared" si="7"/>
        <v>1053470.713</v>
      </c>
    </row>
    <row r="130" spans="16:18" x14ac:dyDescent="0.25">
      <c r="P130" s="95">
        <f>SUM(P126:P129)</f>
        <v>1131357.9640000002</v>
      </c>
      <c r="Q130" s="95">
        <f>SUM(Q126:Q129)</f>
        <v>1105473.4040000001</v>
      </c>
      <c r="R130" s="95">
        <f>SUM(R126:R129)</f>
        <v>1416487.889</v>
      </c>
    </row>
  </sheetData>
  <mergeCells count="55">
    <mergeCell ref="B54:O54"/>
    <mergeCell ref="B53:F53"/>
    <mergeCell ref="B43:O43"/>
    <mergeCell ref="B44:O44"/>
    <mergeCell ref="B45:O45"/>
    <mergeCell ref="B46:O47"/>
    <mergeCell ref="B48:O48"/>
    <mergeCell ref="A6:R6"/>
    <mergeCell ref="B14:O14"/>
    <mergeCell ref="B15:O15"/>
    <mergeCell ref="B16:O16"/>
    <mergeCell ref="B18:O18"/>
    <mergeCell ref="A9:O9"/>
    <mergeCell ref="B10:O10"/>
    <mergeCell ref="B13:K13"/>
    <mergeCell ref="B25:O25"/>
    <mergeCell ref="B26:O26"/>
    <mergeCell ref="B11:O11"/>
    <mergeCell ref="B12:O12"/>
    <mergeCell ref="B20:O20"/>
    <mergeCell ref="B21:O21"/>
    <mergeCell ref="B22:O22"/>
    <mergeCell ref="B23:O23"/>
    <mergeCell ref="B24:O24"/>
    <mergeCell ref="B19:K19"/>
    <mergeCell ref="B17:K17"/>
    <mergeCell ref="K1:R1"/>
    <mergeCell ref="B2:R2"/>
    <mergeCell ref="B3:R3"/>
    <mergeCell ref="B4:R4"/>
    <mergeCell ref="B5:R5"/>
    <mergeCell ref="B27:O27"/>
    <mergeCell ref="B28:O28"/>
    <mergeCell ref="B30:O30"/>
    <mergeCell ref="B34:O34"/>
    <mergeCell ref="B35:O35"/>
    <mergeCell ref="B29:O29"/>
    <mergeCell ref="B31:O31"/>
    <mergeCell ref="B32:O32"/>
    <mergeCell ref="B119:K119"/>
    <mergeCell ref="B120:K120"/>
    <mergeCell ref="B121:K121"/>
    <mergeCell ref="B33:K33"/>
    <mergeCell ref="B40:O40"/>
    <mergeCell ref="B41:O41"/>
    <mergeCell ref="B42:O42"/>
    <mergeCell ref="B36:O36"/>
    <mergeCell ref="B37:O37"/>
    <mergeCell ref="B38:O38"/>
    <mergeCell ref="B39:O39"/>
    <mergeCell ref="B55:O55"/>
    <mergeCell ref="B49:O49"/>
    <mergeCell ref="B50:O50"/>
    <mergeCell ref="B51:O51"/>
    <mergeCell ref="B52:O52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2024-01-26T08:56:38Z</dcterms:modified>
</cp:coreProperties>
</file>